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240" yWindow="105" windowWidth="14805" windowHeight="8010"/>
  </bookViews>
  <sheets>
    <sheet name="Sheet1" sheetId="1" r:id="rId1"/>
    <sheet name="Sheet3" sheetId="3" r:id="rId2"/>
  </sheets>
  <calcPr calcId="124519"/>
</workbook>
</file>

<file path=xl/calcChain.xml><?xml version="1.0" encoding="utf-8"?>
<calcChain xmlns="http://schemas.openxmlformats.org/spreadsheetml/2006/main">
  <c r="S377" i="1"/>
  <c r="T377"/>
  <c r="U377"/>
  <c r="S376"/>
  <c r="V49"/>
  <c r="S62"/>
  <c r="T62"/>
  <c r="U62"/>
  <c r="S63"/>
  <c r="T63"/>
  <c r="U63"/>
  <c r="S64"/>
  <c r="T64"/>
  <c r="U64"/>
  <c r="S65"/>
  <c r="T65"/>
  <c r="U65"/>
  <c r="S66"/>
  <c r="T66"/>
  <c r="U66"/>
  <c r="S67"/>
  <c r="T67"/>
  <c r="U67"/>
  <c r="S68"/>
  <c r="T68"/>
  <c r="U68"/>
  <c r="S69"/>
  <c r="T69"/>
  <c r="U69"/>
  <c r="S70"/>
  <c r="T70"/>
  <c r="U70"/>
  <c r="S71"/>
  <c r="T71"/>
  <c r="U71"/>
  <c r="S72"/>
  <c r="T72"/>
  <c r="U72"/>
  <c r="S73"/>
  <c r="T73"/>
  <c r="U73"/>
  <c r="S74"/>
  <c r="T74"/>
  <c r="U74"/>
  <c r="S75"/>
  <c r="T75"/>
  <c r="U75"/>
  <c r="S76"/>
  <c r="T76"/>
  <c r="U76"/>
  <c r="S77"/>
  <c r="T77"/>
  <c r="U77"/>
  <c r="S78"/>
  <c r="T78"/>
  <c r="U78"/>
  <c r="S79"/>
  <c r="T79"/>
  <c r="U79"/>
  <c r="S80"/>
  <c r="T80"/>
  <c r="U80"/>
  <c r="S81"/>
  <c r="T81"/>
  <c r="U81"/>
  <c r="S82"/>
  <c r="T82"/>
  <c r="U82"/>
  <c r="S83"/>
  <c r="T83"/>
  <c r="U83"/>
  <c r="S84"/>
  <c r="T84"/>
  <c r="U84"/>
  <c r="S85"/>
  <c r="T85"/>
  <c r="U85"/>
  <c r="S86"/>
  <c r="T86"/>
  <c r="U86"/>
  <c r="S87"/>
  <c r="T87"/>
  <c r="U87"/>
  <c r="S89"/>
  <c r="T89"/>
  <c r="U89"/>
  <c r="S90"/>
  <c r="T90"/>
  <c r="U90"/>
  <c r="S91"/>
  <c r="T91"/>
  <c r="U91"/>
  <c r="S92"/>
  <c r="T92"/>
  <c r="U92"/>
  <c r="S93"/>
  <c r="T93"/>
  <c r="U93"/>
  <c r="S94"/>
  <c r="T94"/>
  <c r="U94"/>
  <c r="S95"/>
  <c r="T95"/>
  <c r="U95"/>
  <c r="S96"/>
  <c r="T96"/>
  <c r="U96"/>
  <c r="S97"/>
  <c r="T97"/>
  <c r="U97"/>
  <c r="S98"/>
  <c r="T98"/>
  <c r="U98"/>
  <c r="S99"/>
  <c r="T99"/>
  <c r="U99"/>
  <c r="S100"/>
  <c r="T100"/>
  <c r="U100"/>
  <c r="S101"/>
  <c r="T101"/>
  <c r="U101"/>
  <c r="S102"/>
  <c r="T102"/>
  <c r="U102"/>
  <c r="S103"/>
  <c r="T103"/>
  <c r="U103"/>
  <c r="S104"/>
  <c r="T104"/>
  <c r="U104"/>
  <c r="S105"/>
  <c r="T105"/>
  <c r="U105"/>
  <c r="S106"/>
  <c r="T106"/>
  <c r="U106"/>
  <c r="S107"/>
  <c r="T107"/>
  <c r="U107"/>
  <c r="S108"/>
  <c r="T108"/>
  <c r="U108"/>
  <c r="S109"/>
  <c r="T109"/>
  <c r="U109"/>
  <c r="S110"/>
  <c r="T110"/>
  <c r="U110"/>
  <c r="S111"/>
  <c r="T111"/>
  <c r="U111"/>
  <c r="S112"/>
  <c r="T112"/>
  <c r="U112"/>
  <c r="S113"/>
  <c r="T113"/>
  <c r="U113"/>
  <c r="S114"/>
  <c r="T114"/>
  <c r="U114"/>
  <c r="S115"/>
  <c r="T115"/>
  <c r="U115"/>
  <c r="S116"/>
  <c r="T116"/>
  <c r="U116"/>
  <c r="S117"/>
  <c r="T117"/>
  <c r="U117"/>
  <c r="S118"/>
  <c r="T118"/>
  <c r="U118"/>
  <c r="S119"/>
  <c r="T119"/>
  <c r="U119"/>
  <c r="S120"/>
  <c r="T120"/>
  <c r="U120"/>
  <c r="S121"/>
  <c r="T121"/>
  <c r="U121"/>
  <c r="S123"/>
  <c r="T123"/>
  <c r="U123"/>
  <c r="S124"/>
  <c r="T124"/>
  <c r="U124"/>
  <c r="S125"/>
  <c r="T125"/>
  <c r="U125"/>
  <c r="S126"/>
  <c r="T126"/>
  <c r="U126"/>
  <c r="S127"/>
  <c r="T127"/>
  <c r="U127"/>
  <c r="S128"/>
  <c r="T128"/>
  <c r="U128"/>
  <c r="S129"/>
  <c r="T129"/>
  <c r="U129"/>
  <c r="S130"/>
  <c r="T130"/>
  <c r="U130"/>
  <c r="S131"/>
  <c r="T131"/>
  <c r="U131"/>
  <c r="S132"/>
  <c r="T132"/>
  <c r="U132"/>
  <c r="S133"/>
  <c r="T133"/>
  <c r="U133"/>
  <c r="S134"/>
  <c r="T134"/>
  <c r="U134"/>
  <c r="S135"/>
  <c r="T135"/>
  <c r="U135"/>
  <c r="S136"/>
  <c r="T136"/>
  <c r="U136"/>
  <c r="S138"/>
  <c r="T138"/>
  <c r="U138"/>
  <c r="S139"/>
  <c r="T139"/>
  <c r="U139"/>
  <c r="S140"/>
  <c r="T140"/>
  <c r="U140"/>
  <c r="S141"/>
  <c r="T141"/>
  <c r="U141"/>
  <c r="S142"/>
  <c r="T142"/>
  <c r="U142"/>
  <c r="S143"/>
  <c r="T143"/>
  <c r="U143"/>
  <c r="S144"/>
  <c r="T144"/>
  <c r="U144"/>
  <c r="S145"/>
  <c r="T145"/>
  <c r="U145"/>
  <c r="S146"/>
  <c r="T146"/>
  <c r="U146"/>
  <c r="S147"/>
  <c r="T147"/>
  <c r="U147"/>
  <c r="S148"/>
  <c r="T148"/>
  <c r="U148"/>
  <c r="S149"/>
  <c r="T149"/>
  <c r="U149"/>
  <c r="S150"/>
  <c r="T150"/>
  <c r="U150"/>
  <c r="S151"/>
  <c r="T151"/>
  <c r="U151"/>
  <c r="S152"/>
  <c r="T152"/>
  <c r="U152"/>
  <c r="S153"/>
  <c r="T153"/>
  <c r="U153"/>
  <c r="S154"/>
  <c r="T154"/>
  <c r="U154"/>
  <c r="S156"/>
  <c r="T156"/>
  <c r="U156"/>
  <c r="S157"/>
  <c r="T157"/>
  <c r="U157"/>
  <c r="S158"/>
  <c r="T158"/>
  <c r="U158"/>
  <c r="S159"/>
  <c r="T159"/>
  <c r="U159"/>
  <c r="S160"/>
  <c r="T160"/>
  <c r="U160"/>
  <c r="S161"/>
  <c r="T161"/>
  <c r="U161"/>
  <c r="S162"/>
  <c r="T162"/>
  <c r="U162"/>
  <c r="S163"/>
  <c r="T163"/>
  <c r="U163"/>
  <c r="S164"/>
  <c r="T164"/>
  <c r="U164"/>
  <c r="S165"/>
  <c r="T165"/>
  <c r="U165"/>
  <c r="S166"/>
  <c r="T166"/>
  <c r="U166"/>
  <c r="S167"/>
  <c r="T167"/>
  <c r="U167"/>
  <c r="S168"/>
  <c r="T168"/>
  <c r="U168"/>
  <c r="S169"/>
  <c r="T169"/>
  <c r="U169"/>
  <c r="S170"/>
  <c r="T170"/>
  <c r="U170"/>
  <c r="S171"/>
  <c r="T171"/>
  <c r="U171"/>
  <c r="S173"/>
  <c r="T173"/>
  <c r="U173"/>
  <c r="S174"/>
  <c r="T174"/>
  <c r="U174"/>
  <c r="S175"/>
  <c r="T175"/>
  <c r="U175"/>
  <c r="S176"/>
  <c r="T176"/>
  <c r="U176"/>
  <c r="S177"/>
  <c r="T177"/>
  <c r="U177"/>
  <c r="S178"/>
  <c r="T178"/>
  <c r="U178"/>
  <c r="S179"/>
  <c r="T179"/>
  <c r="U179"/>
  <c r="S180"/>
  <c r="T180"/>
  <c r="U180"/>
  <c r="S181"/>
  <c r="T181"/>
  <c r="U181"/>
  <c r="S182"/>
  <c r="T182"/>
  <c r="U182"/>
  <c r="S183"/>
  <c r="T183"/>
  <c r="U183"/>
  <c r="S184"/>
  <c r="T184"/>
  <c r="U184"/>
  <c r="S185"/>
  <c r="T185"/>
  <c r="U185"/>
  <c r="S186"/>
  <c r="T186"/>
  <c r="U186"/>
  <c r="S187"/>
  <c r="T187"/>
  <c r="U187"/>
  <c r="S188"/>
  <c r="T188"/>
  <c r="U188"/>
  <c r="S189"/>
  <c r="T189"/>
  <c r="U189"/>
  <c r="S190"/>
  <c r="T190"/>
  <c r="U190"/>
  <c r="S191"/>
  <c r="T191"/>
  <c r="U191"/>
  <c r="S192"/>
  <c r="T192"/>
  <c r="U192"/>
  <c r="S193"/>
  <c r="T193"/>
  <c r="U193"/>
  <c r="S195"/>
  <c r="T195"/>
  <c r="U195"/>
  <c r="S196"/>
  <c r="T196"/>
  <c r="U196"/>
  <c r="S197"/>
  <c r="T197"/>
  <c r="U197"/>
  <c r="S198"/>
  <c r="T198"/>
  <c r="U198"/>
  <c r="S199"/>
  <c r="T199"/>
  <c r="U199"/>
  <c r="S200"/>
  <c r="T200"/>
  <c r="U200"/>
  <c r="S201"/>
  <c r="T201"/>
  <c r="U201"/>
  <c r="S202"/>
  <c r="T202"/>
  <c r="U202"/>
  <c r="S203"/>
  <c r="T203"/>
  <c r="U203"/>
  <c r="S204"/>
  <c r="T204"/>
  <c r="U204"/>
  <c r="S205"/>
  <c r="T205"/>
  <c r="U205"/>
  <c r="S207"/>
  <c r="T207"/>
  <c r="U207"/>
  <c r="S208"/>
  <c r="T208"/>
  <c r="U208"/>
  <c r="S209"/>
  <c r="T209"/>
  <c r="U209"/>
  <c r="S210"/>
  <c r="T210"/>
  <c r="U210"/>
  <c r="S212"/>
  <c r="T212"/>
  <c r="U212"/>
  <c r="S213"/>
  <c r="T213"/>
  <c r="U213"/>
  <c r="S214"/>
  <c r="T214"/>
  <c r="U214"/>
  <c r="S215"/>
  <c r="T215"/>
  <c r="U215"/>
  <c r="S216"/>
  <c r="T216"/>
  <c r="U216"/>
  <c r="S217"/>
  <c r="T217"/>
  <c r="U217"/>
  <c r="S218"/>
  <c r="T218"/>
  <c r="U218"/>
  <c r="S219"/>
  <c r="T219"/>
  <c r="U219"/>
  <c r="S220"/>
  <c r="T220"/>
  <c r="U220"/>
  <c r="S221"/>
  <c r="T221"/>
  <c r="U221"/>
  <c r="S222"/>
  <c r="T222"/>
  <c r="U222"/>
  <c r="S223"/>
  <c r="T223"/>
  <c r="U223"/>
  <c r="S224"/>
  <c r="T224"/>
  <c r="U224"/>
  <c r="S225"/>
  <c r="T225"/>
  <c r="U225"/>
  <c r="S226"/>
  <c r="T226"/>
  <c r="U226"/>
  <c r="S227"/>
  <c r="T227"/>
  <c r="U227"/>
  <c r="S228"/>
  <c r="T228"/>
  <c r="U228"/>
  <c r="S230"/>
  <c r="T230"/>
  <c r="U230"/>
  <c r="S231"/>
  <c r="T231"/>
  <c r="U231"/>
  <c r="S232"/>
  <c r="T232"/>
  <c r="U232"/>
  <c r="S233"/>
  <c r="T233"/>
  <c r="U233"/>
  <c r="S234"/>
  <c r="T234"/>
  <c r="U234"/>
  <c r="S235"/>
  <c r="T235"/>
  <c r="U235"/>
  <c r="S236"/>
  <c r="T236"/>
  <c r="U236"/>
  <c r="S237"/>
  <c r="T237"/>
  <c r="U237"/>
  <c r="S238"/>
  <c r="T238"/>
  <c r="U238"/>
  <c r="S239"/>
  <c r="T239"/>
  <c r="U239"/>
  <c r="S240"/>
  <c r="T240"/>
  <c r="U240"/>
  <c r="S241"/>
  <c r="T241"/>
  <c r="U241"/>
  <c r="S242"/>
  <c r="T242"/>
  <c r="U242"/>
  <c r="S243"/>
  <c r="T243"/>
  <c r="U243"/>
  <c r="S244"/>
  <c r="T244"/>
  <c r="U244"/>
  <c r="S245"/>
  <c r="T245"/>
  <c r="U245"/>
  <c r="S246"/>
  <c r="T246"/>
  <c r="U246"/>
  <c r="S247"/>
  <c r="T247"/>
  <c r="U247"/>
  <c r="S248"/>
  <c r="T248"/>
  <c r="U248"/>
  <c r="S249"/>
  <c r="T249"/>
  <c r="U249"/>
  <c r="S250"/>
  <c r="T250"/>
  <c r="U250"/>
  <c r="S251"/>
  <c r="T251"/>
  <c r="U251"/>
  <c r="S252"/>
  <c r="T252"/>
  <c r="U252"/>
  <c r="S253"/>
  <c r="T253"/>
  <c r="U253"/>
  <c r="S254"/>
  <c r="T254"/>
  <c r="U254"/>
  <c r="S256"/>
  <c r="T256"/>
  <c r="U256"/>
  <c r="S257"/>
  <c r="T257"/>
  <c r="U257"/>
  <c r="S258"/>
  <c r="T258"/>
  <c r="U258"/>
  <c r="S259"/>
  <c r="T259"/>
  <c r="U259"/>
  <c r="S260"/>
  <c r="T260"/>
  <c r="U260"/>
  <c r="S261"/>
  <c r="T261"/>
  <c r="U261"/>
  <c r="S262"/>
  <c r="T262"/>
  <c r="U262"/>
  <c r="S263"/>
  <c r="T263"/>
  <c r="U263"/>
  <c r="S264"/>
  <c r="T264"/>
  <c r="U264"/>
  <c r="S265"/>
  <c r="T265"/>
  <c r="U265"/>
  <c r="S266"/>
  <c r="T266"/>
  <c r="U266"/>
  <c r="S267"/>
  <c r="T267"/>
  <c r="U267"/>
  <c r="S268"/>
  <c r="T268"/>
  <c r="U268"/>
  <c r="S269"/>
  <c r="T269"/>
  <c r="U269"/>
  <c r="S270"/>
  <c r="T270"/>
  <c r="U270"/>
  <c r="S272"/>
  <c r="T272"/>
  <c r="U272"/>
  <c r="S273"/>
  <c r="T273"/>
  <c r="U273"/>
  <c r="S274"/>
  <c r="T274"/>
  <c r="U274"/>
  <c r="S275"/>
  <c r="T275"/>
  <c r="U275"/>
  <c r="S276"/>
  <c r="T276"/>
  <c r="U276"/>
  <c r="S277"/>
  <c r="T277"/>
  <c r="U277"/>
  <c r="S278"/>
  <c r="T278"/>
  <c r="U278"/>
  <c r="S279"/>
  <c r="T279"/>
  <c r="U279"/>
  <c r="S280"/>
  <c r="T280"/>
  <c r="U280"/>
  <c r="S281"/>
  <c r="T281"/>
  <c r="U281"/>
  <c r="S282"/>
  <c r="T282"/>
  <c r="U282"/>
  <c r="S283"/>
  <c r="T283"/>
  <c r="U283"/>
  <c r="S284"/>
  <c r="T284"/>
  <c r="U284"/>
  <c r="S287"/>
  <c r="T287"/>
  <c r="U287"/>
  <c r="S288"/>
  <c r="T288"/>
  <c r="U288"/>
  <c r="S289"/>
  <c r="T289"/>
  <c r="U289"/>
  <c r="S290"/>
  <c r="T290"/>
  <c r="U290"/>
  <c r="S291"/>
  <c r="T291"/>
  <c r="U291"/>
  <c r="S292"/>
  <c r="T292"/>
  <c r="U292"/>
  <c r="S293"/>
  <c r="T293"/>
  <c r="U293"/>
  <c r="S294"/>
  <c r="T294"/>
  <c r="U294"/>
  <c r="S295"/>
  <c r="T295"/>
  <c r="U295"/>
  <c r="S296"/>
  <c r="T296"/>
  <c r="U296"/>
  <c r="S297"/>
  <c r="T297"/>
  <c r="U297"/>
  <c r="S298"/>
  <c r="T298"/>
  <c r="U298"/>
  <c r="S299"/>
  <c r="T299"/>
  <c r="U299"/>
  <c r="S300"/>
  <c r="T300"/>
  <c r="U300"/>
  <c r="S301"/>
  <c r="T301"/>
  <c r="U301"/>
  <c r="S302"/>
  <c r="T302"/>
  <c r="U302"/>
  <c r="S303"/>
  <c r="T303"/>
  <c r="U303"/>
  <c r="S304"/>
  <c r="T304"/>
  <c r="U304"/>
  <c r="S305"/>
  <c r="T305"/>
  <c r="U305"/>
  <c r="S306"/>
  <c r="T306"/>
  <c r="U306"/>
  <c r="S307"/>
  <c r="T307"/>
  <c r="U307"/>
  <c r="S308"/>
  <c r="T308"/>
  <c r="U308"/>
  <c r="S309"/>
  <c r="T309"/>
  <c r="U309"/>
  <c r="S310"/>
  <c r="T310"/>
  <c r="U310"/>
  <c r="S311"/>
  <c r="T311"/>
  <c r="U311"/>
  <c r="S312"/>
  <c r="T312"/>
  <c r="U312"/>
  <c r="S313"/>
  <c r="T313"/>
  <c r="U313"/>
  <c r="S314"/>
  <c r="T314"/>
  <c r="U314"/>
  <c r="S315"/>
  <c r="T315"/>
  <c r="U315"/>
  <c r="S316"/>
  <c r="T316"/>
  <c r="U316"/>
  <c r="S317"/>
  <c r="T317"/>
  <c r="U317"/>
  <c r="S318"/>
  <c r="T318"/>
  <c r="U318"/>
  <c r="S319"/>
  <c r="T319"/>
  <c r="U319"/>
  <c r="S320"/>
  <c r="T320"/>
  <c r="U320"/>
  <c r="S322"/>
  <c r="T322"/>
  <c r="U322"/>
  <c r="S323"/>
  <c r="T323"/>
  <c r="U323"/>
  <c r="S324"/>
  <c r="T324"/>
  <c r="U324"/>
  <c r="S325"/>
  <c r="T325"/>
  <c r="U325"/>
  <c r="S326"/>
  <c r="T326"/>
  <c r="U326"/>
  <c r="S327"/>
  <c r="T327"/>
  <c r="U327"/>
  <c r="S328"/>
  <c r="T328"/>
  <c r="U328"/>
  <c r="S330"/>
  <c r="T330"/>
  <c r="U330"/>
  <c r="S331"/>
  <c r="T331"/>
  <c r="U331"/>
  <c r="S332"/>
  <c r="T332"/>
  <c r="U332"/>
  <c r="S333"/>
  <c r="T333"/>
  <c r="U333"/>
  <c r="S334"/>
  <c r="T334"/>
  <c r="U334"/>
  <c r="S335"/>
  <c r="T335"/>
  <c r="U335"/>
  <c r="S336"/>
  <c r="T336"/>
  <c r="U336"/>
  <c r="S337"/>
  <c r="T337"/>
  <c r="U337"/>
  <c r="S338"/>
  <c r="T338"/>
  <c r="U338"/>
  <c r="S339"/>
  <c r="T339"/>
  <c r="U339"/>
  <c r="S340"/>
  <c r="T340"/>
  <c r="U340"/>
  <c r="S341"/>
  <c r="T341"/>
  <c r="U341"/>
  <c r="S342"/>
  <c r="T342"/>
  <c r="U342"/>
  <c r="S343"/>
  <c r="T343"/>
  <c r="U343"/>
  <c r="S344"/>
  <c r="T344"/>
  <c r="U344"/>
  <c r="S345"/>
  <c r="T345"/>
  <c r="U345"/>
  <c r="S347"/>
  <c r="T347"/>
  <c r="U347"/>
  <c r="S348"/>
  <c r="T348"/>
  <c r="U348"/>
  <c r="S349"/>
  <c r="T349"/>
  <c r="U349"/>
  <c r="S350"/>
  <c r="T350"/>
  <c r="U350"/>
  <c r="S351"/>
  <c r="T351"/>
  <c r="U351"/>
  <c r="S352"/>
  <c r="T352"/>
  <c r="U352"/>
  <c r="S353"/>
  <c r="T353"/>
  <c r="U353"/>
  <c r="S354"/>
  <c r="T354"/>
  <c r="U354"/>
  <c r="S355"/>
  <c r="T355"/>
  <c r="U355"/>
  <c r="S357"/>
  <c r="T357"/>
  <c r="U357"/>
  <c r="S358"/>
  <c r="T358"/>
  <c r="U358"/>
  <c r="S359"/>
  <c r="T359"/>
  <c r="U359"/>
  <c r="S360"/>
  <c r="T360"/>
  <c r="U360"/>
  <c r="S361"/>
  <c r="T361"/>
  <c r="U361"/>
  <c r="S362"/>
  <c r="T362"/>
  <c r="U362"/>
  <c r="S363"/>
  <c r="T363"/>
  <c r="U363"/>
  <c r="S364"/>
  <c r="T364"/>
  <c r="U364"/>
  <c r="S365"/>
  <c r="T365"/>
  <c r="U365"/>
  <c r="S366"/>
  <c r="T366"/>
  <c r="U366"/>
  <c r="S367"/>
  <c r="T367"/>
  <c r="U367"/>
  <c r="S368"/>
  <c r="T368"/>
  <c r="U368"/>
  <c r="S369"/>
  <c r="T369"/>
  <c r="U369"/>
  <c r="S370"/>
  <c r="T370"/>
  <c r="U370"/>
  <c r="S371"/>
  <c r="T371"/>
  <c r="U371"/>
  <c r="S372"/>
  <c r="T372"/>
  <c r="U372"/>
  <c r="S373"/>
  <c r="T373"/>
  <c r="U373"/>
  <c r="S374"/>
  <c r="T374"/>
  <c r="U374"/>
  <c r="S375"/>
  <c r="T375"/>
  <c r="U375"/>
  <c r="T376"/>
  <c r="U376"/>
  <c r="S378"/>
  <c r="T378"/>
  <c r="U378"/>
  <c r="S379"/>
  <c r="T379"/>
  <c r="U379"/>
  <c r="S380"/>
  <c r="T380"/>
  <c r="U380"/>
  <c r="S381"/>
  <c r="T381"/>
  <c r="U381"/>
  <c r="S382"/>
  <c r="T382"/>
  <c r="U382"/>
  <c r="S383"/>
  <c r="T383"/>
  <c r="U383"/>
  <c r="S384"/>
  <c r="T384"/>
  <c r="U384"/>
  <c r="S385"/>
  <c r="T385"/>
  <c r="U385"/>
  <c r="S386"/>
  <c r="T386"/>
  <c r="U386"/>
  <c r="S387"/>
  <c r="T387"/>
  <c r="U387"/>
  <c r="S389"/>
  <c r="T389"/>
  <c r="U389"/>
  <c r="S390"/>
  <c r="T390"/>
  <c r="U390"/>
  <c r="S391"/>
  <c r="T391"/>
  <c r="U391"/>
  <c r="S392"/>
  <c r="T392"/>
  <c r="U392"/>
  <c r="S393"/>
  <c r="T393"/>
  <c r="U393"/>
  <c r="S394"/>
  <c r="T394"/>
  <c r="U394"/>
  <c r="S395"/>
  <c r="T395"/>
  <c r="U395"/>
  <c r="S396"/>
  <c r="T396"/>
  <c r="U396"/>
  <c r="S397"/>
  <c r="T397"/>
  <c r="U397"/>
  <c r="S398"/>
  <c r="T398"/>
  <c r="U398"/>
  <c r="S399"/>
  <c r="T399"/>
  <c r="U399"/>
  <c r="S400"/>
  <c r="T400"/>
  <c r="U400"/>
  <c r="S401"/>
  <c r="T401"/>
  <c r="U401"/>
  <c r="S402"/>
  <c r="T402"/>
  <c r="U402"/>
  <c r="S403"/>
  <c r="T403"/>
  <c r="U403"/>
  <c r="S404"/>
  <c r="T404"/>
  <c r="U404"/>
  <c r="S405"/>
  <c r="T405"/>
  <c r="U405"/>
  <c r="S410"/>
  <c r="T410"/>
  <c r="U410"/>
  <c r="S411"/>
  <c r="T411"/>
  <c r="U411"/>
  <c r="S412"/>
  <c r="T412"/>
  <c r="U412"/>
  <c r="S413"/>
  <c r="T413"/>
  <c r="U413"/>
  <c r="S414"/>
  <c r="T414"/>
  <c r="U414"/>
  <c r="S415"/>
  <c r="T415"/>
  <c r="U415"/>
  <c r="S416"/>
  <c r="T416"/>
  <c r="U416"/>
  <c r="S417"/>
  <c r="T417"/>
  <c r="U417"/>
  <c r="S418"/>
  <c r="T418"/>
  <c r="U418"/>
  <c r="S419"/>
  <c r="T419"/>
  <c r="U419"/>
  <c r="S422"/>
  <c r="T422"/>
  <c r="U422"/>
  <c r="S423"/>
  <c r="T423"/>
  <c r="U423"/>
  <c r="S424"/>
  <c r="T424"/>
  <c r="U424"/>
  <c r="S425"/>
  <c r="T425"/>
  <c r="U425"/>
  <c r="S426"/>
  <c r="T426"/>
  <c r="U426"/>
  <c r="U61"/>
  <c r="T61"/>
  <c r="S61"/>
  <c r="S20"/>
  <c r="T20"/>
  <c r="U20"/>
  <c r="V20"/>
  <c r="W20"/>
  <c r="X20"/>
  <c r="Y20"/>
  <c r="Z20"/>
  <c r="S21"/>
  <c r="T21"/>
  <c r="U21"/>
  <c r="V21"/>
  <c r="W21"/>
  <c r="X21"/>
  <c r="Y21"/>
  <c r="Z21"/>
  <c r="S22"/>
  <c r="T22"/>
  <c r="U22"/>
  <c r="V22"/>
  <c r="W22"/>
  <c r="X22"/>
  <c r="Y22"/>
  <c r="Z22"/>
  <c r="S23"/>
  <c r="T23"/>
  <c r="U23"/>
  <c r="V23"/>
  <c r="W23"/>
  <c r="X23"/>
  <c r="Y23"/>
  <c r="Z23"/>
  <c r="S24"/>
  <c r="T24"/>
  <c r="U24"/>
  <c r="V24"/>
  <c r="W24"/>
  <c r="X24"/>
  <c r="Y24"/>
  <c r="Z24"/>
  <c r="S25"/>
  <c r="T25"/>
  <c r="U25"/>
  <c r="V25"/>
  <c r="W25"/>
  <c r="X25"/>
  <c r="Y25"/>
  <c r="Z25"/>
  <c r="S26"/>
  <c r="T26"/>
  <c r="U26"/>
  <c r="V26"/>
  <c r="W26"/>
  <c r="X26"/>
  <c r="Y26"/>
  <c r="Z26"/>
  <c r="S27"/>
  <c r="T27"/>
  <c r="U27"/>
  <c r="V27"/>
  <c r="W27"/>
  <c r="X27"/>
  <c r="Y27"/>
  <c r="Z27"/>
  <c r="S28"/>
  <c r="T28"/>
  <c r="U28"/>
  <c r="V28"/>
  <c r="W28"/>
  <c r="X28"/>
  <c r="Y28"/>
  <c r="Z28"/>
  <c r="S29"/>
  <c r="T29"/>
  <c r="U29"/>
  <c r="V29"/>
  <c r="W29"/>
  <c r="X29"/>
  <c r="Y29"/>
  <c r="Z29"/>
  <c r="S31"/>
  <c r="T31"/>
  <c r="U31"/>
  <c r="V31"/>
  <c r="W31"/>
  <c r="X31"/>
  <c r="Y31"/>
  <c r="Z31"/>
  <c r="S32"/>
  <c r="T32"/>
  <c r="U32"/>
  <c r="V32"/>
  <c r="W32"/>
  <c r="X32"/>
  <c r="Y32"/>
  <c r="Z32"/>
  <c r="S33"/>
  <c r="T33"/>
  <c r="U33"/>
  <c r="V33"/>
  <c r="W33"/>
  <c r="X33"/>
  <c r="Y33"/>
  <c r="Z33"/>
  <c r="S34"/>
  <c r="T34"/>
  <c r="U34"/>
  <c r="V34"/>
  <c r="W34"/>
  <c r="X34"/>
  <c r="Y34"/>
  <c r="Z34"/>
  <c r="S35"/>
  <c r="T35"/>
  <c r="U35"/>
  <c r="V35"/>
  <c r="W35"/>
  <c r="X35"/>
  <c r="Y35"/>
  <c r="Z35"/>
  <c r="S36"/>
  <c r="T36"/>
  <c r="U36"/>
  <c r="V36"/>
  <c r="W36"/>
  <c r="X36"/>
  <c r="Y36"/>
  <c r="Z36"/>
  <c r="S37"/>
  <c r="T37"/>
  <c r="U37"/>
  <c r="V37"/>
  <c r="W37"/>
  <c r="X37"/>
  <c r="Y37"/>
  <c r="Z37"/>
  <c r="S38"/>
  <c r="T38"/>
  <c r="U38"/>
  <c r="V38"/>
  <c r="W38"/>
  <c r="X38"/>
  <c r="Y38"/>
  <c r="Z38"/>
  <c r="S39"/>
  <c r="T39"/>
  <c r="U39"/>
  <c r="V39"/>
  <c r="W39"/>
  <c r="X39"/>
  <c r="Y39"/>
  <c r="Z39"/>
  <c r="S41"/>
  <c r="T41"/>
  <c r="U41"/>
  <c r="V41"/>
  <c r="W41"/>
  <c r="X41"/>
  <c r="Y41"/>
  <c r="Z41"/>
  <c r="S42"/>
  <c r="T42"/>
  <c r="U42"/>
  <c r="V42"/>
  <c r="W42"/>
  <c r="X42"/>
  <c r="Y42"/>
  <c r="Z42"/>
  <c r="S43"/>
  <c r="T43"/>
  <c r="U43"/>
  <c r="V43"/>
  <c r="W43"/>
  <c r="X43"/>
  <c r="Y43"/>
  <c r="Z43"/>
  <c r="S44"/>
  <c r="T44"/>
  <c r="U44"/>
  <c r="V44"/>
  <c r="W44"/>
  <c r="X44"/>
  <c r="Y44"/>
  <c r="Z44"/>
  <c r="S45"/>
  <c r="T45"/>
  <c r="U45"/>
  <c r="V45"/>
  <c r="W45"/>
  <c r="X45"/>
  <c r="Y45"/>
  <c r="Z45"/>
  <c r="S46"/>
  <c r="T46"/>
  <c r="U46"/>
  <c r="V46"/>
  <c r="W46"/>
  <c r="X46"/>
  <c r="Y46"/>
  <c r="Z46"/>
  <c r="S47"/>
  <c r="T47"/>
  <c r="U47"/>
  <c r="V47"/>
  <c r="W47"/>
  <c r="X47"/>
  <c r="Y47"/>
  <c r="Z47"/>
  <c r="S48"/>
  <c r="T48"/>
  <c r="U48"/>
  <c r="V48"/>
  <c r="W48"/>
  <c r="X48"/>
  <c r="Y48"/>
  <c r="Z48"/>
  <c r="S49"/>
  <c r="T49"/>
  <c r="U49"/>
  <c r="W49"/>
  <c r="X49"/>
  <c r="Y49"/>
  <c r="Z49"/>
  <c r="S50"/>
  <c r="T50"/>
  <c r="U50"/>
  <c r="V50"/>
  <c r="W50"/>
  <c r="X50"/>
  <c r="Y50"/>
  <c r="Z50"/>
  <c r="S51"/>
  <c r="T51"/>
  <c r="U51"/>
  <c r="V51"/>
  <c r="W51"/>
  <c r="X51"/>
  <c r="Y51"/>
  <c r="Z51"/>
  <c r="S52"/>
  <c r="T52"/>
  <c r="U52"/>
  <c r="V52"/>
  <c r="W52"/>
  <c r="X52"/>
  <c r="Y52"/>
  <c r="Z52"/>
  <c r="S53"/>
  <c r="T53"/>
  <c r="U53"/>
  <c r="V53"/>
  <c r="W53"/>
  <c r="X53"/>
  <c r="Y53"/>
  <c r="Z53"/>
  <c r="S54"/>
  <c r="T54"/>
  <c r="U54"/>
  <c r="V54"/>
  <c r="W54"/>
  <c r="X54"/>
  <c r="Y54"/>
  <c r="Z54"/>
  <c r="S55"/>
  <c r="T55"/>
  <c r="U55"/>
  <c r="V55"/>
  <c r="W55"/>
  <c r="X55"/>
  <c r="Y55"/>
  <c r="Z55"/>
  <c r="S56"/>
  <c r="T56"/>
  <c r="U56"/>
  <c r="V56"/>
  <c r="W56"/>
  <c r="X56"/>
  <c r="Y56"/>
  <c r="Z56"/>
  <c r="Z19"/>
  <c r="Y19"/>
  <c r="X19"/>
  <c r="W19"/>
  <c r="V19"/>
  <c r="U19"/>
  <c r="T19"/>
  <c r="S19"/>
</calcChain>
</file>

<file path=xl/sharedStrings.xml><?xml version="1.0" encoding="utf-8"?>
<sst xmlns="http://schemas.openxmlformats.org/spreadsheetml/2006/main" count="535" uniqueCount="460">
  <si>
    <t>Government of Nagaland</t>
  </si>
  <si>
    <t>Department of Health &amp; Family Welfare</t>
  </si>
  <si>
    <t>Nagaland, Kohima.</t>
  </si>
  <si>
    <t>Identification Details</t>
  </si>
  <si>
    <t>Date of Data Collection</t>
  </si>
  <si>
    <t>HR Training/Capacity building</t>
  </si>
  <si>
    <t>Name of the Training</t>
  </si>
  <si>
    <t>Doctor/MO</t>
  </si>
  <si>
    <t>GNM</t>
  </si>
  <si>
    <t>ANM</t>
  </si>
  <si>
    <t>Lab.Tech</t>
  </si>
  <si>
    <t xml:space="preserve">a. Maternal Health </t>
  </si>
  <si>
    <t>1)       SBA</t>
  </si>
  <si>
    <t>2)       EmOC</t>
  </si>
  <si>
    <t>3)       BEmOC</t>
  </si>
  <si>
    <t>4)       LSAS</t>
  </si>
  <si>
    <t>5)       MTP/MVA</t>
  </si>
  <si>
    <t>6)       RTI/STI</t>
  </si>
  <si>
    <t>7)       BSU</t>
  </si>
  <si>
    <t>8)       IMEP</t>
  </si>
  <si>
    <t xml:space="preserve">b. Child Health </t>
  </si>
  <si>
    <t>1)       F-IMNCI</t>
  </si>
  <si>
    <t>2)       NSSK</t>
  </si>
  <si>
    <t>3)       FBNC</t>
  </si>
  <si>
    <t>4)       IYCF</t>
  </si>
  <si>
    <t>5)       PRE SERVICE IMNCI</t>
  </si>
  <si>
    <t>6)       IMNCI</t>
  </si>
  <si>
    <t>7)       RBSK</t>
  </si>
  <si>
    <t>8)       Immunization</t>
  </si>
  <si>
    <t>c. Family Planning</t>
  </si>
  <si>
    <t xml:space="preserve">1)       IUCD </t>
  </si>
  <si>
    <t>2)       MINI LAP</t>
  </si>
  <si>
    <t>3)       NSV</t>
  </si>
  <si>
    <t>4)       PPIUCD</t>
  </si>
  <si>
    <t>5)       LAP STER.</t>
  </si>
  <si>
    <t>Name of CHC:</t>
  </si>
  <si>
    <t>A</t>
  </si>
  <si>
    <t>Standard Surgical Set - I (Instruments) FRU (Essential)</t>
  </si>
  <si>
    <t>Nos. Available</t>
  </si>
  <si>
    <t>Sl.No.</t>
  </si>
  <si>
    <t>Item</t>
  </si>
  <si>
    <t>Functional</t>
  </si>
  <si>
    <t>Non Functional</t>
  </si>
  <si>
    <t xml:space="preserve">Tray, instrument/dressing with cover, 310 x 200 x 600 mm-ss </t>
  </si>
  <si>
    <t xml:space="preserve">Forceps, backhaus towel, 130 mm </t>
  </si>
  <si>
    <t xml:space="preserve">Forceps, sponge holding, 228 mm </t>
  </si>
  <si>
    <t xml:space="preserve">Forceps, artery, pean straight, 160 mm, stainless steel </t>
  </si>
  <si>
    <t xml:space="preserve">Forceps hysterectomy, curved, 22.5 mm </t>
  </si>
  <si>
    <t xml:space="preserve"> Forceps, hemostatic, halsteads mosquito, straight, 125 mm-ss </t>
  </si>
  <si>
    <t xml:space="preserve"> Forceps, tissue, all/is 6x7 teeth, straight, 200 mm-ss </t>
  </si>
  <si>
    <t xml:space="preserve"> Forceps, uterine, tenaculum, 280 mm, stainless steel </t>
  </si>
  <si>
    <t xml:space="preserve"> Needle holder, mayo, straight, narrow jaw, 175 mm-ss </t>
  </si>
  <si>
    <t xml:space="preserve"> Knife-handle surgical for minor surgery # 3 </t>
  </si>
  <si>
    <t xml:space="preserve"> Knife-handle surgical for major surgery # 4 </t>
  </si>
  <si>
    <t xml:space="preserve"> Knife-blade surgical, size 11, for minor surgery, pkt of 5 </t>
  </si>
  <si>
    <t xml:space="preserve"> Knife-blade surgical, size 15 for minor surgery, pkt of 5 </t>
  </si>
  <si>
    <t xml:space="preserve"> Knife blade surgical, size 22, for major surgery, pkt of 5 </t>
  </si>
  <si>
    <t xml:space="preserve"> Needles, suture triangular point, 7.3 cm, pkt of 6 </t>
  </si>
  <si>
    <t xml:space="preserve"> Needles, suture, round bodied, 3/8 circle No. 12 pkt of 6 </t>
  </si>
  <si>
    <t xml:space="preserve"> Retractor, abdominal, Deavers, size 3, 2.5 cm x 22.5 cm </t>
  </si>
  <si>
    <t xml:space="preserve"> Retractor, double-ended abdominal, Beltouis, set of 2 </t>
  </si>
  <si>
    <t xml:space="preserve"> Scissors, operating curved mayo-blunt pointed 170 mm </t>
  </si>
  <si>
    <t xml:space="preserve"> Retractor abdominal, Balfour 3 blade self-retaining </t>
  </si>
  <si>
    <t xml:space="preserve"> Scissors, operating, straight, blunt point, 170 mm </t>
  </si>
  <si>
    <t xml:space="preserve"> Scissors, gauze, straight, 230 mm, stainless steel</t>
  </si>
  <si>
    <t xml:space="preserve"> Suction tube, 225 mm, size 23 F </t>
  </si>
  <si>
    <t xml:space="preserve"> Clamp intestinal, Doyen, curved, 225 mm, stainless steel </t>
  </si>
  <si>
    <t xml:space="preserve"> Clamp intestinal, Doyen straight, 225 mm, stainless steel </t>
  </si>
  <si>
    <t xml:space="preserve"> Forceps, tissue spring type, 160 mm, stainless steel </t>
  </si>
  <si>
    <t xml:space="preserve"> Forceps , tissue spring type, 250 mm, stainless steel. </t>
  </si>
  <si>
    <t>B</t>
  </si>
  <si>
    <t>Standard Surgical Set – II (Essential)</t>
  </si>
  <si>
    <t xml:space="preserve">Forceps, tissue, 6 x 7 teeth, Thomas-Allis, 200 mm- ss </t>
  </si>
  <si>
    <t xml:space="preserve">Forceps, backhaus towel, 130 mm, stainless steel </t>
  </si>
  <si>
    <t xml:space="preserve">Syringe, anaesthetic (control), 10 ml, luer-glass </t>
  </si>
  <si>
    <t xml:space="preserve">Syringe, hypodermic, 10 ml glass, spare for item 3 </t>
  </si>
  <si>
    <t xml:space="preserve">Needles, hypodermic 20G x 1-1/2” box of 12 </t>
  </si>
  <si>
    <t xml:space="preserve">Forceps, tissue, spring type, 145 mm, stainless steel </t>
  </si>
  <si>
    <t xml:space="preserve">Forceps, tissue spring type 1 x 2 teeth, Semkins, 250 mm </t>
  </si>
  <si>
    <t xml:space="preserve">Forceps, tissue spring type, 250 mm, stainless steel </t>
  </si>
  <si>
    <t xml:space="preserve">Forceps, hemostat curved mosquito halsteads, 130 mm </t>
  </si>
  <si>
    <t xml:space="preserve"> Forceps, artery, straight pean, 160 mm, stainless steel </t>
  </si>
  <si>
    <t xml:space="preserve"> Forceps artery, curved pean, 200 mm, stainless steel </t>
  </si>
  <si>
    <t xml:space="preserve"> Forceps, tissue, Babcock, 195 mm, stainless steel </t>
  </si>
  <si>
    <t xml:space="preserve"> K nife handle for minor surgery No. 3 </t>
  </si>
  <si>
    <t xml:space="preserve"> K nife blade for minor surgery No. 10, pkt of 5 </t>
  </si>
  <si>
    <t xml:space="preserve"> Needle holder, straight narrow-jaw Mayo-Heger, 175 mm </t>
  </si>
  <si>
    <t xml:space="preserve"> Needle suture straight, 5.5 mm, triangular point, pkt of 6 </t>
  </si>
  <si>
    <t xml:space="preserve"> Needle, Mayo, % circle, taper point, size 6, pkt of 6 2 </t>
  </si>
  <si>
    <t xml:space="preserve"> Catheter urethral Nelaton solid-tip one-eye 14 Fr </t>
  </si>
  <si>
    <t xml:space="preserve"> Catheter urethral Nelaton solid-tip one-eye 16 Fr </t>
  </si>
  <si>
    <t xml:space="preserve"> Catheter urethral Nelaton solid-tip one-eye 18 Fr </t>
  </si>
  <si>
    <t xml:space="preserve"> Forceps uterine tenaculum duplay dbl-cvd, 280 mm </t>
  </si>
  <si>
    <t xml:space="preserve"> Uterine elevator (Ranathlbod), stainless steel </t>
  </si>
  <si>
    <t xml:space="preserve"> Hook, obstetric, Smellie, stainless steel </t>
  </si>
  <si>
    <t xml:space="preserve"> Proctoscope Mcevedy complete with case </t>
  </si>
  <si>
    <t xml:space="preserve"> Bowl, sponge, 600 ml, stainless steel </t>
  </si>
  <si>
    <t xml:space="preserve"> Retractor abdominal Richardson-Eastman, dbl-ended, set 2 </t>
  </si>
  <si>
    <t xml:space="preserve"> Retractor abdominal Deaver, 25 mm x 3 cm, stainless steel </t>
  </si>
  <si>
    <t xml:space="preserve"> Speculum vaginal bi-valve graves, medium, stainless steel </t>
  </si>
  <si>
    <t>Scisssors ligature, spencer straight, 130 mm, stainless steel</t>
  </si>
  <si>
    <t xml:space="preserve">Scissors operating straight, 140 mm, blunt/blunt ss </t>
  </si>
  <si>
    <t xml:space="preserve">Scissors operating curved, 170 mm, blunt/blunt ss </t>
  </si>
  <si>
    <t xml:space="preserve">Tray instrument curved, 225 x 125 x 50 mm, stainless steel </t>
  </si>
  <si>
    <t xml:space="preserve">Battery cells for item 24 </t>
  </si>
  <si>
    <t>C</t>
  </si>
  <si>
    <t>IUD Insertion Kit (Essential)</t>
  </si>
  <si>
    <t xml:space="preserve">Setal sterilization tray with cover size 300 x 220 x 70 mm, S/S, Ref IS:3993 </t>
  </si>
  <si>
    <t xml:space="preserve">Bowl, metal sponge, 600 ml, Ref. IS: 5782 </t>
  </si>
  <si>
    <t>Speculum vaginal bi-valve cusco’s graves small ss</t>
  </si>
  <si>
    <t xml:space="preserve">Forceps sponge holding, straight 228 MMH Semken 200 mm </t>
  </si>
  <si>
    <t xml:space="preserve">Sound uterine simpson, 300 mm graduated UB 20 mm </t>
  </si>
  <si>
    <t xml:space="preserve">Forceps uterine tenaculum duplay DBL-CVD, 280 mm </t>
  </si>
  <si>
    <t xml:space="preserve">Forceps tissue - 160 mm </t>
  </si>
  <si>
    <t xml:space="preserve">Anterior vaginal wall retractor stainless </t>
  </si>
  <si>
    <t xml:space="preserve">Torch without batteries </t>
  </si>
  <si>
    <t xml:space="preserve">Speculum vaginal bi-valve cusco’s/Grea Ves Medium ss </t>
  </si>
  <si>
    <t xml:space="preserve">Forceps artery, straight, Pean, 160 mm </t>
  </si>
  <si>
    <t xml:space="preserve">Scissors operating, straight, 145 mm, Blunt/Blunt </t>
  </si>
  <si>
    <t xml:space="preserve">Forceps uterine vulsellum curved, Museux, 240 mm </t>
  </si>
  <si>
    <t xml:space="preserve">Speculum vaginal double-ended #3 </t>
  </si>
  <si>
    <t>D</t>
  </si>
  <si>
    <t>CHC Standard Surgical Set – III (Essential)</t>
  </si>
  <si>
    <t xml:space="preserve">Tray, instrument/dressing with cover, 310 x 195 x 63 mm </t>
  </si>
  <si>
    <t xml:space="preserve">Forceps, hemostat, straight, Kelly, 140 mm, stainless steel </t>
  </si>
  <si>
    <t xml:space="preserve">Forceps, hemostat, curved, Kelly, 125 mm, stainless steel </t>
  </si>
  <si>
    <t xml:space="preserve">Forceps, tissue Allis, 150 mm, stainless steel, 4 x 5 teeth </t>
  </si>
  <si>
    <t xml:space="preserve">Knife handle for minor surgery No. 3 </t>
  </si>
  <si>
    <t xml:space="preserve">Knife blade for minor surgery, size 11, pkt of 5 </t>
  </si>
  <si>
    <t xml:space="preserve">Needle hypodermic, Luer 22G x 11/4”, box of 12 </t>
  </si>
  <si>
    <t xml:space="preserve">Needle hypodermic, Luer 250G x 3/4”, box of 12 </t>
  </si>
  <si>
    <t xml:space="preserve">Needle, suture straight 5.5 cm, triangular point, pkt of 6 </t>
  </si>
  <si>
    <t xml:space="preserve">Needle, suture, Mayo circle, taper point No. 6, pkt of 6 </t>
  </si>
  <si>
    <t xml:space="preserve">Scissors, ligature, angled on flat, 140 mm, stainless steel </t>
  </si>
  <si>
    <t xml:space="preserve">Syringe anaesthetic control, Luer - 5 ml, glass </t>
  </si>
  <si>
    <t xml:space="preserve">Syringe 5 ml, spare for item 13 </t>
  </si>
  <si>
    <t xml:space="preserve">Sterilizer, instrument 200 x 100 x 60 mm with burner ss </t>
  </si>
  <si>
    <t xml:space="preserve">Syringe, hypodermic, Luer 5 ml, glass </t>
  </si>
  <si>
    <t xml:space="preserve">Forceps, sterilizer, Cheatle, 265 mm, stainless steel </t>
  </si>
  <si>
    <t>E</t>
  </si>
  <si>
    <t>F</t>
  </si>
  <si>
    <t>Standard Surgical Set – IV (Essential)</t>
  </si>
  <si>
    <t xml:space="preserve">Vaccum extractor, Malastrom </t>
  </si>
  <si>
    <t xml:space="preserve">Forceps obstetric, Wrigley's, 280 mm, stainless steel </t>
  </si>
  <si>
    <t xml:space="preserve">Forceps, obstetric, Barnes-Neville, with traction, 390 mm </t>
  </si>
  <si>
    <t xml:space="preserve">Forceps, sponge holding, straight 228 mm, stainless steel </t>
  </si>
  <si>
    <t xml:space="preserve">Forceps, artery, Spencer-Wells, straight, 180 mm-ss </t>
  </si>
  <si>
    <t xml:space="preserve">Forceps, artery, Spencer-Wells, straight, 140 mm-ss </t>
  </si>
  <si>
    <t xml:space="preserve">Holder, needle straight, Mayo-Hegar, 175 mm-ss </t>
  </si>
  <si>
    <t xml:space="preserve">Scissors, ligature, Spencer, 130 mm, stainless steel </t>
  </si>
  <si>
    <t xml:space="preserve">Scissors, episiotomy, angular, Braun, 145 mm, stainless steel </t>
  </si>
  <si>
    <t xml:space="preserve">Forceps, tissue, spring-type, 1 x 2 teeth, 160 mm-ss </t>
  </si>
  <si>
    <t xml:space="preserve">Forceps, tissue, spring-type, serrated ups, 160 mm-ss </t>
  </si>
  <si>
    <t xml:space="preserve">Catheter, urethral, rubber, Foley's 14 ER </t>
  </si>
  <si>
    <t xml:space="preserve">Catheter, urethral, Nelaton, set of five (Fr 12-20) rubber </t>
  </si>
  <si>
    <t xml:space="preserve">Forceps, backhaus towel -130 mm-ss </t>
  </si>
  <si>
    <t xml:space="preserve">Speculum, vaginal, Sim's, double-ended # 3-ss </t>
  </si>
  <si>
    <t xml:space="preserve">Speculum, vaginal, Hamilton-Bailey </t>
  </si>
  <si>
    <t>G</t>
  </si>
  <si>
    <t>Standard Surgical Set – V (Essential)</t>
  </si>
  <si>
    <t xml:space="preserve">Forceps, obstetric, Neville-Barnes, W/traction 390 mm </t>
  </si>
  <si>
    <t xml:space="preserve">Hook, decapitation, Braun, 300 mm, stainless steel </t>
  </si>
  <si>
    <t xml:space="preserve">Hook, crochet, obstetric 300 mm, Smellie, stainless steel </t>
  </si>
  <si>
    <t>Bone, forceps, Mesnard 280 mm, stainless steel</t>
  </si>
  <si>
    <t xml:space="preserve">Perforator, Smellie, 250 mm, stainless steel </t>
  </si>
  <si>
    <t xml:space="preserve">Forceps, cranial, Gouss, straight, 295 mm-ss </t>
  </si>
  <si>
    <t xml:space="preserve">Cranioclast, Braun, stainless steel, 365 mm long </t>
  </si>
  <si>
    <t xml:space="preserve">Scissors ligature Spencer 130 mm, stainless steel </t>
  </si>
  <si>
    <t xml:space="preserve">Forceps sponge holding, 22.5 cm straight - ss </t>
  </si>
  <si>
    <t xml:space="preserve">Forceps, tissue, spring-type, 1 x 2 teeth, 160 mm, stainless steel </t>
  </si>
  <si>
    <t xml:space="preserve">Forceps, tissue, spring-type, serrated tips, 160 mm-ss </t>
  </si>
  <si>
    <t xml:space="preserve">Forceps, scalp flap, Willet's 190 mm -ss </t>
  </si>
  <si>
    <t xml:space="preserve">Forceps, Vulsellum, duplay double curved, 280 mm-ss </t>
  </si>
  <si>
    <t xml:space="preserve">Forceps, Vulsellum, duplay double curved, 240 mm-ss </t>
  </si>
  <si>
    <t xml:space="preserve">Catheter, urethral, 14 Fr. solid tip, one eye, soft rubber </t>
  </si>
  <si>
    <t xml:space="preserve">Holder, needle, Mayo-Hegar, narrow jaw, straight, 175 mm-ss </t>
  </si>
  <si>
    <t xml:space="preserve">Speculum vaginal bi-valve, Cusco-medium, stainless steel </t>
  </si>
  <si>
    <t xml:space="preserve">Speculum, vaginal sim's double-ended, size # 3-ss </t>
  </si>
  <si>
    <t>H</t>
  </si>
  <si>
    <t>Standard Surgical Set – VI (Essential)</t>
  </si>
  <si>
    <t xml:space="preserve">Forceps, sponge holding, straight, 225 mm, stainless steel </t>
  </si>
  <si>
    <t xml:space="preserve">Speculum, vaginal, Sim's double-ended size # 3 - ss </t>
  </si>
  <si>
    <t xml:space="preserve">Speculum, vaginal, weighted Auvard, 38 x 75 mm blade - ss </t>
  </si>
  <si>
    <t xml:space="preserve">Forceps, tenaculum, Teale's, 230 mm-ss </t>
  </si>
  <si>
    <t xml:space="preserve">Sound, uterine, Simpson, 300 mm with 200 mm graduations </t>
  </si>
  <si>
    <t xml:space="preserve">Dilator, uterine, double - ended hegar, set of 5 - ss </t>
  </si>
  <si>
    <t xml:space="preserve">Curette, uterine, sim's blunt, 26 cm x 11 mm size # 4-ss </t>
  </si>
  <si>
    <t xml:space="preserve">Curette, uterine, sim's sharp, 26 cm x 9 mm size # 3-ss </t>
  </si>
  <si>
    <t xml:space="preserve">Forceps, artery, Spencer-Well's straight, 140 mm-ss </t>
  </si>
  <si>
    <t xml:space="preserve">Forceps, ovum, Krantz, 290 mm, stainless steel </t>
  </si>
  <si>
    <t>I</t>
  </si>
  <si>
    <t>Miscellaneous</t>
  </si>
  <si>
    <t xml:space="preserve">NSV Kit </t>
  </si>
  <si>
    <t xml:space="preserve">Laproscope </t>
  </si>
  <si>
    <t xml:space="preserve">Nebuliser </t>
  </si>
  <si>
    <t xml:space="preserve">Peak Expiratory Flow Rate (PEFR) Meter (Desirable) </t>
  </si>
  <si>
    <t>J</t>
  </si>
  <si>
    <t>Equipment for Anaesthesia (Essential)</t>
  </si>
  <si>
    <t xml:space="preserve">Face mask, plastic w/rubber cushion &amp; headstrap, set of 4 </t>
  </si>
  <si>
    <t xml:space="preserve">Airway Guedel or Berman, autoclavable rubber, set of 6 </t>
  </si>
  <si>
    <t xml:space="preserve">Laryngoscope, set with infant, child, adolescent blades </t>
  </si>
  <si>
    <t xml:space="preserve">Catheter, endotracheal w/cuff, rubber set of 4 </t>
  </si>
  <si>
    <t xml:space="preserve">Catheter, urethral, stainless steel, set of 8 in case </t>
  </si>
  <si>
    <t xml:space="preserve">Forceps, catheter, Magill, adult and child sizes, set of 2 </t>
  </si>
  <si>
    <t xml:space="preserve">Connectors, catheter, straight/curved, 3, 4, 5 mm (set of 6) </t>
  </si>
  <si>
    <t xml:space="preserve">Cuffs for endotracheal catheters, spare for item 4 </t>
  </si>
  <si>
    <t xml:space="preserve">Breathing tubes, hoses, connectors for item 1, anti-static </t>
  </si>
  <si>
    <t xml:space="preserve">Valve, inhaler, chrome-plated brass, Y-shape </t>
  </si>
  <si>
    <t xml:space="preserve">Bag, breathing, self inflating, anti-static rubber, set of 4 </t>
  </si>
  <si>
    <t xml:space="preserve">Vaporiser, halothane, dial setting </t>
  </si>
  <si>
    <t xml:space="preserve">Vaporiser, ether or methoxyflurane, wick type </t>
  </si>
  <si>
    <t xml:space="preserve">Intravenous set in box </t>
  </si>
  <si>
    <t xml:space="preserve">Needle, spinal, stainless set of 4 </t>
  </si>
  <si>
    <t xml:space="preserve">Syringe, anesthetic, control 5 ml Luer mount glass </t>
  </si>
  <si>
    <t xml:space="preserve">Cells for item 3 </t>
  </si>
  <si>
    <t>K</t>
  </si>
  <si>
    <t>Equipment for Neo-natal Resuscitation (Essential)</t>
  </si>
  <si>
    <t xml:space="preserve">Catheter, mucus, rubber, open ended tip, size 14FR </t>
  </si>
  <si>
    <t xml:space="preserve">Catheter, nasal, rubber, open tip, funnel end, size 8Fr </t>
  </si>
  <si>
    <t xml:space="preserve">Catheter, endotracheal, open tip, funnel end rubber, 12Fr </t>
  </si>
  <si>
    <t xml:space="preserve">Stilette, curved, for stiffening tracheal catheter SS </t>
  </si>
  <si>
    <t xml:space="preserve">Catheter, suction, rubber, size 8Fr </t>
  </si>
  <si>
    <t xml:space="preserve">Laryngoscope, infant, w/three blades and spare bulbs. </t>
  </si>
  <si>
    <t xml:space="preserve">Lateral mask, with ventillatory bag, infant size </t>
  </si>
  <si>
    <t xml:space="preserve">Resuscitator, automatic, basinet type </t>
  </si>
  <si>
    <t xml:space="preserve">Lamp, ultra-violet (heat source) with floor stand </t>
  </si>
  <si>
    <t xml:space="preserve">Cells for item 6 (Laryngoscope) </t>
  </si>
  <si>
    <t xml:space="preserve">Oxygen Cylinders </t>
  </si>
  <si>
    <t xml:space="preserve">Nasal Prongs </t>
  </si>
  <si>
    <t xml:space="preserve">Thermometers </t>
  </si>
  <si>
    <t>Infantometer: Measuring range 33-100 cm</t>
  </si>
  <si>
    <t xml:space="preserve">Stadiometer: Measuring range 60-200 cm </t>
  </si>
  <si>
    <t xml:space="preserve">Photo therapy Unit </t>
  </si>
  <si>
    <t xml:space="preserve">Radiant warmers </t>
  </si>
  <si>
    <t>Dextromsticks</t>
  </si>
  <si>
    <t xml:space="preserve">Nebulisers/MDI </t>
  </si>
  <si>
    <t xml:space="preserve">IV Canulas (22 G and 24 G) </t>
  </si>
  <si>
    <t xml:space="preserve">Scalp vein set No. 22 and 24 </t>
  </si>
  <si>
    <t xml:space="preserve">Nasogastric tube ( 8,10,12 FG) </t>
  </si>
  <si>
    <t>Oropharyngeal airway (000-4 Guydel size)</t>
  </si>
  <si>
    <t xml:space="preserve">Plastic/disposable syringes including tuberculin </t>
  </si>
  <si>
    <t xml:space="preserve">IV infusion sets (adult and pediatric) </t>
  </si>
  <si>
    <t>L</t>
  </si>
  <si>
    <t>Materials Kit for Blood Transfusion (Essential)</t>
  </si>
  <si>
    <t xml:space="preserve">Bovine albumin 20% testing agent, box of 10 X 5 ml vials </t>
  </si>
  <si>
    <t xml:space="preserve">Centrifuge, angle head for 6 X 1 5 ml tubes, 240 volt </t>
  </si>
  <si>
    <t xml:space="preserve">Bath, water, serological, with racks, cover, thermostat, 240 v </t>
  </si>
  <si>
    <t xml:space="preserve">Pipette, volumetric, set of six 1 mol/2 ml/3 ml/5 ml/10 ml/20 ml </t>
  </si>
  <si>
    <t xml:space="preserve">Test-tube without rim 75 X 12 mm HRG </t>
  </si>
  <si>
    <t xml:space="preserve">Test-tube without rim 1 50 X 16 mm, HRG </t>
  </si>
  <si>
    <t xml:space="preserve">Cuff, sphygmomanometer, set of two sizes – Child/Adult </t>
  </si>
  <si>
    <t xml:space="preserve">Needle, blood collection disposable, 1 7 g X 1-1/3 box of 100 </t>
  </si>
  <si>
    <t xml:space="preserve">Ball, donor squeeze, rubber, dia, 60 mm </t>
  </si>
  <si>
    <t xml:space="preserve">Forceps, artery, Spencer-Wells, straight 140 mm, stainless steel </t>
  </si>
  <si>
    <t xml:space="preserve">Scissors, operating, straight 140 mm, blunt/jpoints, ss </t>
  </si>
  <si>
    <t xml:space="preserve">CPDA anti-coagulent, pilot bottle 350 mil for collection </t>
  </si>
  <si>
    <t xml:space="preserve">Microscope, binocular, inclined, 10 X 40 X 100 X magnificent </t>
  </si>
  <si>
    <t xml:space="preserve">Illuminator </t>
  </si>
  <si>
    <t xml:space="preserve">Slides, microscope, plain 25 X 75 mm, clinical, box of 100 </t>
  </si>
  <si>
    <t>M</t>
  </si>
  <si>
    <t>Equipment for Operation Theatre (Essential)</t>
  </si>
  <si>
    <t>Diathermy machine</t>
  </si>
  <si>
    <t>Dressing drum all sizes</t>
  </si>
  <si>
    <t>3a </t>
  </si>
  <si>
    <t>Lamps shadow less: Ceiling lamp</t>
  </si>
  <si>
    <t>3b </t>
  </si>
  <si>
    <t>Lamps shadow less: Portable type</t>
  </si>
  <si>
    <t>Sterilizer</t>
  </si>
  <si>
    <t>Suction Apparatus</t>
  </si>
  <si>
    <t>Stand with wheel for single basin</t>
  </si>
  <si>
    <t>7a</t>
  </si>
  <si>
    <t>Table operation, hydraulic: Major</t>
  </si>
  <si>
    <t>7b</t>
  </si>
  <si>
    <t>Table operation, hydraulic: Minor</t>
  </si>
  <si>
    <t>Trolley for patients</t>
  </si>
  <si>
    <t>Trolley for instruments</t>
  </si>
  <si>
    <t>X-ray view box</t>
  </si>
  <si>
    <t>Wheel chairs</t>
  </si>
  <si>
    <t>N</t>
  </si>
  <si>
    <t>Equipment for Labour Room</t>
  </si>
  <si>
    <t>O</t>
  </si>
  <si>
    <t>Equipment for Radiology</t>
  </si>
  <si>
    <t>Aprons lead ribber</t>
  </si>
  <si>
    <t>Diagnostic X-ray Unit 20 C 7300 m A with automatic device</t>
  </si>
  <si>
    <t>Dark room accessories</t>
  </si>
  <si>
    <t>Dark room timer</t>
  </si>
  <si>
    <t>Film clips</t>
  </si>
  <si>
    <t>Lead sheets</t>
  </si>
  <si>
    <t>X-ay protection screen</t>
  </si>
  <si>
    <t>X-ray film processing tank</t>
  </si>
  <si>
    <t>P</t>
  </si>
  <si>
    <t>Immunization Equipment (Essential)</t>
  </si>
  <si>
    <t>ILR (Large) with Voltage Stabilizer</t>
  </si>
  <si>
    <t>DF (Large) with Voltage Stabilizer</t>
  </si>
  <si>
    <t>3a</t>
  </si>
  <si>
    <t>Cold Boxes Small</t>
  </si>
  <si>
    <t>3b</t>
  </si>
  <si>
    <t xml:space="preserve">Cold Boxes Large </t>
  </si>
  <si>
    <t>Vaccine Carriers with Ice packs</t>
  </si>
  <si>
    <t>Room Heater/Cooler for immunization clinic with electrical fittings</t>
  </si>
  <si>
    <t>Thermometers Alcohol (stem)</t>
  </si>
  <si>
    <t>AD syringes AD syringes (0.5 ml)</t>
  </si>
  <si>
    <t>AD syringes AD syringes (0.1 ml)</t>
  </si>
  <si>
    <t>Reconstitution syringes Reconstitution syringes (5ml)</t>
  </si>
  <si>
    <t>Full size steel Almirah (For storage of registers and reports and Logistics)</t>
  </si>
  <si>
    <t>Freeze Tag : Monitoring Freezing of vaccine</t>
  </si>
  <si>
    <t>11a</t>
  </si>
  <si>
    <t>Waste disposal- Color Coded Pins (Green/Red/Yellow/White)</t>
  </si>
  <si>
    <t>11b</t>
  </si>
  <si>
    <t>Waste disposal- hypochlorite solution/bleach</t>
  </si>
  <si>
    <t>Chair for new staffs proposed</t>
  </si>
  <si>
    <t>Water receptacle</t>
  </si>
  <si>
    <t>Hub cutters</t>
  </si>
  <si>
    <t>Computer with Modem with UPS, Printer with Internet connection</t>
  </si>
  <si>
    <t>Immunization Schedule Display</t>
  </si>
  <si>
    <t>Posters/Paintings on key messages</t>
  </si>
  <si>
    <t>Records and Reports</t>
  </si>
  <si>
    <t>Immunization register</t>
  </si>
  <si>
    <t>Vaccine stock &amp; issue register</t>
  </si>
  <si>
    <t>Tally sheets</t>
  </si>
  <si>
    <t>Temperature monitoring registers/chart</t>
  </si>
  <si>
    <t>Monthly UIP reports</t>
  </si>
  <si>
    <t>RI Monitoring Chart</t>
  </si>
  <si>
    <t> 25</t>
  </si>
  <si>
    <t>Weekly surveillance reports (AFP, Measles)</t>
  </si>
  <si>
    <t> 26</t>
  </si>
  <si>
    <t>Serious AEFI reports</t>
  </si>
  <si>
    <t> 27</t>
  </si>
  <si>
    <t>Outbreak reports</t>
  </si>
  <si>
    <t> 28</t>
  </si>
  <si>
    <t>Tracking Bag and Tickler Box</t>
  </si>
  <si>
    <t>Open care system: radiant warmer, fixed height, with trolley, drawers, O2-bottles</t>
  </si>
  <si>
    <t xml:space="preserve">Pump suction, foot operated </t>
  </si>
  <si>
    <t xml:space="preserve">Light examination, mobile, 220-12 V </t>
  </si>
  <si>
    <t xml:space="preserve">Hub Cutter, syringe </t>
  </si>
  <si>
    <t xml:space="preserve">Tube, feeding, CH07, L40 cm, ster, disp </t>
  </si>
  <si>
    <t>Equipment and Consumables Required for the Stabilization Unit</t>
  </si>
  <si>
    <t xml:space="preserve">Resuscitator, hand-operated, neonate and child, 500 ml </t>
  </si>
  <si>
    <t xml:space="preserve">Laryngoscope set </t>
  </si>
  <si>
    <t>4a</t>
  </si>
  <si>
    <t>Scale, baby, electronic, 10 kg</t>
  </si>
  <si>
    <t>4b</t>
  </si>
  <si>
    <t>Scale, baby, electronic, 5 kg</t>
  </si>
  <si>
    <t xml:space="preserve">Thermometer, clinical, digital, 32-34 C </t>
  </si>
  <si>
    <t>9a</t>
  </si>
  <si>
    <t xml:space="preserve">I/V Cannula 24 G </t>
  </si>
  <si>
    <t>9b</t>
  </si>
  <si>
    <t xml:space="preserve">I/V Cannula 26 G </t>
  </si>
  <si>
    <t>Extractor, mucus, 20 ml, ster, disp Dee Lee</t>
  </si>
  <si>
    <t xml:space="preserve">Oxygen cylinder 8 F </t>
  </si>
  <si>
    <t xml:space="preserve">Tube, suction, CH 10, L50 cm, ster, disp </t>
  </si>
  <si>
    <t xml:space="preserve">Cotton wool, 500 g, roll, non-sterile </t>
  </si>
  <si>
    <t xml:space="preserve">Disinfectant, chlorhexidine, 20% </t>
  </si>
  <si>
    <t>S.No.</t>
  </si>
  <si>
    <t>Delivery Table</t>
  </si>
  <si>
    <t>Saline stand</t>
  </si>
  <si>
    <t>Wheel chair</t>
  </si>
  <si>
    <t>Stretcher on trolley</t>
  </si>
  <si>
    <t>Oxygen trolley</t>
  </si>
  <si>
    <t>Height measuring stand</t>
  </si>
  <si>
    <t>Dressing trolley</t>
  </si>
  <si>
    <t>Mayo trolley</t>
  </si>
  <si>
    <t>Instrument trolley</t>
  </si>
  <si>
    <t>Instrument tray</t>
  </si>
  <si>
    <t>Equipments</t>
  </si>
  <si>
    <t>Furniture</t>
  </si>
  <si>
    <t>Requirement/Proposed     (In Numbers)</t>
  </si>
  <si>
    <t>Requirement/Proposed       (In Numbers)</t>
  </si>
  <si>
    <t>No. in Place</t>
  </si>
  <si>
    <t>No. Trained</t>
  </si>
  <si>
    <t>Training Status</t>
  </si>
  <si>
    <t xml:space="preserve">Sl. No. </t>
  </si>
  <si>
    <t xml:space="preserve">Name of the Equipment </t>
  </si>
  <si>
    <t>Labour table with mattress, sheet, pillow (numbers as per case load), Macintosh, Foot-rest</t>
  </si>
  <si>
    <t>Brass V drape to collect blood and amniotic fluid</t>
  </si>
  <si>
    <t>Wall clock with seconds hand</t>
  </si>
  <si>
    <t>Wall mounted thermometer</t>
  </si>
  <si>
    <t>Suction apparatus</t>
  </si>
  <si>
    <t>Equipment for adult resuscitation</t>
  </si>
  <si>
    <t>Equipment for neonatal resuscitation</t>
  </si>
  <si>
    <t>Delivery trolley</t>
  </si>
  <si>
    <t>IV drip stand</t>
  </si>
  <si>
    <t>Screen/Partition between two tables</t>
  </si>
  <si>
    <t>Stool for birth companion</t>
  </si>
  <si>
    <t>Lamp – wall mounted or side</t>
  </si>
  <si>
    <t xml:space="preserve">Autoclave drums for instruments, linen, gloves, cotton, gauge, threads sanitary pads </t>
  </si>
  <si>
    <t>a. Autoclaved delivery set for each delivery</t>
  </si>
  <si>
    <t>Refrigerator</t>
  </si>
  <si>
    <t>Sphygmomanometer, adult and newborn thermometer and newborn weighing machine</t>
  </si>
  <si>
    <t>Consumables like gloves, apron, cotton, thread, gauze, sanitary napkins, catgut, IV drip sets, needle, cord clamp, medicines (injectable, oral and parenteral, leucoplast etc.</t>
  </si>
  <si>
    <t>Pulse oxymeter</t>
  </si>
  <si>
    <t>Oxygen cylinder</t>
  </si>
  <si>
    <t>Oxygen concentrator</t>
  </si>
  <si>
    <t>Partograph</t>
  </si>
  <si>
    <t>Labeled plastic jars for drugs and injectables with date of expiry written on them against each drug</t>
  </si>
  <si>
    <t>Coloured bins for bio medical waste management</t>
  </si>
  <si>
    <t>Hub cutter</t>
  </si>
  <si>
    <t>Puncture proof container</t>
  </si>
  <si>
    <t>Plastic tubs for 0.5% Chlorine solution</t>
  </si>
  <si>
    <t>Intranatal Protocols (AMTSL , PPH etc.)</t>
  </si>
  <si>
    <t>Wheel chair/patient's trolley</t>
  </si>
  <si>
    <t>Hand-washing area and toilet for the admitted clients</t>
  </si>
  <si>
    <t>Foeto-scope/Foetal Doppler</t>
  </si>
  <si>
    <t>Stethoscope,</t>
  </si>
  <si>
    <t>Display of SBA quality protocols, and shadow less lamp.</t>
  </si>
  <si>
    <t>Mosquito Repellent</t>
  </si>
  <si>
    <t>TRAYS for Labour Rooms</t>
  </si>
  <si>
    <r>
      <rPr>
        <b/>
        <sz val="12"/>
        <color theme="1"/>
        <rFont val="Times New Roman"/>
        <family val="1"/>
      </rPr>
      <t>Delivery tray:</t>
    </r>
    <r>
      <rPr>
        <sz val="12"/>
        <color theme="1"/>
        <rFont val="Times New Roman"/>
        <family val="1"/>
      </rPr>
      <t xml:space="preserve"> Scissor, Artery forceps, Sponge holding forceps, Speculum, Urinary catheter, Bowl for antiseptic lotion, Kidney tray, Gauze pieces, Cotton swabs, Sanitary pads, Gloves.</t>
    </r>
  </si>
  <si>
    <r>
      <rPr>
        <b/>
        <sz val="12"/>
        <color theme="1"/>
        <rFont val="Times New Roman"/>
        <family val="1"/>
      </rPr>
      <t>Episiotomy tray:</t>
    </r>
    <r>
      <rPr>
        <sz val="12"/>
        <color theme="1"/>
        <rFont val="Times New Roman"/>
        <family val="1"/>
      </rPr>
      <t xml:space="preserve"> Inj. Xylocaine 2%, 10 ml disposable syringe with needle, Episiotomy scissor, Artery forceps, Allis forceps, Sponge holding forceps, Toothed forceps, Thumb forceps, Kidney tray, Needle holder, Needle (round body and cutting), Chromic catgut no. 0, Gauze pieces, Cotton swabs, Antiseptic lotion, Gloves.</t>
    </r>
  </si>
  <si>
    <r>
      <rPr>
        <b/>
        <sz val="12"/>
        <color theme="1"/>
        <rFont val="Times New Roman"/>
        <family val="1"/>
      </rPr>
      <t>Baby tray:</t>
    </r>
    <r>
      <rPr>
        <sz val="12"/>
        <color theme="1"/>
        <rFont val="Times New Roman"/>
        <family val="1"/>
      </rPr>
      <t xml:space="preserve"> Two pre-warmed towels/sheets for wrapping the baby (Baby should be
received in a pre-warmed towel. Do not use metallic tray.), Mucus extractor, Bag and mask, Sterilized thread/cord clamp, Needle (26gauze) and syringe(1ml.), Inj. Vitamin K, Gloves.</t>
    </r>
  </si>
  <si>
    <r>
      <rPr>
        <b/>
        <sz val="12"/>
        <color theme="1"/>
        <rFont val="Times New Roman"/>
        <family val="1"/>
      </rPr>
      <t>Medicine tray*</t>
    </r>
    <r>
      <rPr>
        <sz val="12"/>
        <color theme="1"/>
        <rFont val="Times New Roman"/>
        <family val="1"/>
      </rPr>
      <t xml:space="preserve">: Inj. Oxytocin 10 IU (to be kept in fridge), Inj. Gentamicin, Inj.Vit K, Inj. Betamethason, Inj. Hydralazine, Cap Ampicillin 500 mg, Tab. Metronidazole 400 mg, Tab Paracetamol, Tab Ibuprofen, Tab B complex, Tab.Misoprostol 200 micrograms, Tab.Nifedipine, Tab.Methyldopa, IV fluids - Ringer lactate, Normal Saline, Magnifying glass. </t>
    </r>
    <r>
      <rPr>
        <b/>
        <sz val="12"/>
        <color theme="1"/>
        <rFont val="Times New Roman"/>
        <family val="1"/>
      </rPr>
      <t>(*-Nevirapin and other HIV drugs only for ICTC and ART Centres)</t>
    </r>
  </si>
  <si>
    <r>
      <rPr>
        <b/>
        <sz val="12"/>
        <color theme="1"/>
        <rFont val="Times New Roman"/>
        <family val="1"/>
      </rPr>
      <t>Emergency drug tray:**</t>
    </r>
    <r>
      <rPr>
        <sz val="12"/>
        <color theme="1"/>
        <rFont val="Times New Roman"/>
        <family val="1"/>
      </rPr>
      <t xml:space="preserve"> Inj. Oxytocin (to be kept in fridge), Inj. Magsulf 50%,
Inj.Calcium gluconate-10%, Inj. Dexamethasone, Inj. Ampicillin, Inj. Gentamicin, Inj.Metronidazole, Inj. Lignocaine-2%, Inj. Adrenaline, Inj. Hydrocortisone Succinate, Inj.Diazepam, Inj. Pheneraminemaleate, Inj. Carboprost, Inj Pentazocin chloride, Inj. Promethazine, Inj.Betamethasone Inj.Hydralazine, IV fluids- Ringer lactate, normal saline, IV sets with 16-gauge needle at least two, IV Cannula, Vials for blood collection, Syringes and needles, Tab.Nifedipine, Tab.Methyldopa, Suction catheter, Mouth gag   </t>
    </r>
    <r>
      <rPr>
        <b/>
        <sz val="12"/>
        <color theme="1"/>
        <rFont val="Times New Roman"/>
        <family val="1"/>
      </rPr>
      <t>(** only for L2 &amp; L3/BeMOC &amp; CeMOC facilities)</t>
    </r>
  </si>
  <si>
    <r>
      <rPr>
        <b/>
        <sz val="12"/>
        <color theme="1"/>
        <rFont val="Times New Roman"/>
        <family val="1"/>
      </rPr>
      <t>MVA/ EVA tray</t>
    </r>
    <r>
      <rPr>
        <sz val="12"/>
        <color theme="1"/>
        <rFont val="Times New Roman"/>
        <family val="1"/>
      </rPr>
      <t>: Gloves, Speculum, Anterior vaginal wall retractor, Posterior vaginal wall retractor, Sponge holding forceps, MVA syringe and cannulas, MTP cannulas, Urinary catheter, Small bowl of antiseptic lotion, Sterilized gauze/pads, Cotton swabs, Disposable syringe and needle, Tab.misoprostol.</t>
    </r>
  </si>
  <si>
    <r>
      <rPr>
        <b/>
        <sz val="12"/>
        <color theme="1"/>
        <rFont val="Times New Roman"/>
        <family val="1"/>
      </rPr>
      <t>PPIUCD tray***</t>
    </r>
    <r>
      <rPr>
        <sz val="12"/>
        <color theme="1"/>
        <rFont val="Times New Roman"/>
        <family val="1"/>
      </rPr>
      <t xml:space="preserve">: PPIUCD Insertion Forceps, Sym's speculum, Ring forceps or sponge holding forceps, Cu IUCD 380A/ Cu IUCD 375 in a sterile package, Cotton swabs,
Betadine solution. </t>
    </r>
    <r>
      <rPr>
        <b/>
        <sz val="12"/>
        <color theme="1"/>
        <rFont val="Times New Roman"/>
        <family val="1"/>
      </rPr>
      <t>(*** – only for L3/DHs facilities with PPIUCD trained provider)</t>
    </r>
  </si>
  <si>
    <t>Equipment and accessories for NBCC</t>
  </si>
  <si>
    <t>Baby tray</t>
  </si>
  <si>
    <t>Pediatric stethoscope (preferable to have a neonatal stethoscope)</t>
  </si>
  <si>
    <t>Baby scale</t>
  </si>
  <si>
    <t>Radiant warmer</t>
  </si>
  <si>
    <t>Self-inflating bag and mask–neonatal size (0 and 1)</t>
  </si>
  <si>
    <t>Oxygen hood (neonatal)</t>
  </si>
  <si>
    <t>Laryngoscope and Endotracheal intubation tubes*</t>
  </si>
  <si>
    <t>Two set of pencil batteries</t>
  </si>
  <si>
    <t>Mucus extractor with suction tube and a foot-operated suction machine NG tubes</t>
  </si>
  <si>
    <t>Blankets</t>
  </si>
  <si>
    <t>Two clean and dry towels</t>
  </si>
  <si>
    <t>Feeding tubes</t>
  </si>
  <si>
    <t>Empty vials for collecting blood</t>
  </si>
  <si>
    <t>Alcohol handrub</t>
  </si>
  <si>
    <t>HLD/sterile gloves</t>
  </si>
  <si>
    <t>Syringe hub cutter.</t>
  </si>
  <si>
    <t>7)       ARSH/RKSK</t>
  </si>
  <si>
    <t>Toilets</t>
  </si>
  <si>
    <t>Conditions of the Infrastructure</t>
  </si>
  <si>
    <t>Any other Remarks/Comments</t>
  </si>
  <si>
    <t>No. Rooms Available/Existing</t>
  </si>
  <si>
    <t>Requirement/Proposed</t>
  </si>
  <si>
    <t>Infrastructure</t>
  </si>
  <si>
    <t>9)       LaQshya</t>
  </si>
  <si>
    <t>10)     Dakshata</t>
  </si>
  <si>
    <t>11)     HIV AIDS &amp; Syphilis</t>
  </si>
  <si>
    <t>9)       HBYC</t>
  </si>
  <si>
    <t>6)       FP Updates (PAIUCD, Oral Pills &amp; Injectable Contraceptives)</t>
  </si>
  <si>
    <t>d.       National Vector Borne Disease Control Programme (NVBDCP)</t>
  </si>
  <si>
    <t>e.        Revised National Tuberculosis Control Programme (RNTCP)</t>
  </si>
  <si>
    <t>f.        National Leprosy Elimination Programme (NLEP)</t>
  </si>
  <si>
    <t>g.       Integrated Disease Surveillance  Project (IDSP)</t>
  </si>
  <si>
    <t>h.       National Programme for Control of Blindness (NPCB)</t>
  </si>
  <si>
    <t>i.        National Iodine Deficiency Disease Control Programme (NIDDCP)</t>
  </si>
  <si>
    <t>j.       National AIDS Control Programme (NACP)</t>
  </si>
  <si>
    <t xml:space="preserve">         Any other (Specify)</t>
  </si>
  <si>
    <t>k.      Non-Communicable Diseases (NCD)</t>
  </si>
  <si>
    <t>Water Reservoire/Overhead tanks for water supply</t>
  </si>
  <si>
    <t>Aghunato CHC</t>
  </si>
  <si>
    <t>Pughoboto CHC</t>
  </si>
  <si>
    <t>TOTAL</t>
  </si>
  <si>
    <t>Requirement/ Proposed</t>
  </si>
  <si>
    <t>District: ZUNHEBOTO</t>
  </si>
  <si>
    <t>Block: COMPILATION</t>
  </si>
  <si>
    <t>Facility Survey Proforma for Community Health Centre, 2021</t>
  </si>
</sst>
</file>

<file path=xl/styles.xml><?xml version="1.0" encoding="utf-8"?>
<styleSheet xmlns="http://schemas.openxmlformats.org/spreadsheetml/2006/main">
  <fonts count="8">
    <font>
      <sz val="11"/>
      <color theme="1"/>
      <name val="Calibri"/>
      <family val="2"/>
      <scheme val="minor"/>
    </font>
    <font>
      <b/>
      <sz val="12"/>
      <color theme="1"/>
      <name val="Times New Roman"/>
      <family val="1"/>
    </font>
    <font>
      <sz val="12"/>
      <color theme="1"/>
      <name val="Times New Roman"/>
      <family val="1"/>
    </font>
    <font>
      <b/>
      <sz val="12"/>
      <color rgb="FF000000"/>
      <name val="Times New Roman"/>
      <family val="1"/>
    </font>
    <font>
      <sz val="12"/>
      <color rgb="FF000000"/>
      <name val="Times New Roman"/>
      <family val="1"/>
    </font>
    <font>
      <sz val="12"/>
      <name val="Times New Roman"/>
      <family val="1"/>
    </font>
    <font>
      <b/>
      <sz val="10"/>
      <color rgb="FF000000"/>
      <name val="Times New Roman"/>
      <family val="1"/>
    </font>
    <font>
      <b/>
      <sz val="10"/>
      <color theme="1"/>
      <name val="Times New Roman"/>
      <family val="1"/>
    </font>
  </fonts>
  <fills count="3">
    <fill>
      <patternFill patternType="none"/>
    </fill>
    <fill>
      <patternFill patternType="gray125"/>
    </fill>
    <fill>
      <patternFill patternType="solid">
        <fgColor rgb="FFFFFFFF"/>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1">
    <xf numFmtId="0" fontId="0" fillId="0" borderId="0"/>
  </cellStyleXfs>
  <cellXfs count="53">
    <xf numFmtId="0" fontId="0" fillId="0" borderId="0" xfId="0"/>
    <xf numFmtId="0" fontId="2" fillId="0" borderId="0" xfId="0" applyFont="1" applyAlignment="1">
      <alignment horizontal="left" vertical="top"/>
    </xf>
    <xf numFmtId="0" fontId="1" fillId="0" borderId="1" xfId="0" applyFont="1" applyBorder="1" applyAlignment="1">
      <alignment horizontal="left" vertical="top"/>
    </xf>
    <xf numFmtId="0" fontId="2" fillId="0" borderId="1" xfId="0" applyFont="1" applyBorder="1" applyAlignment="1">
      <alignment horizontal="left" vertical="top"/>
    </xf>
    <xf numFmtId="0" fontId="1" fillId="0" borderId="1" xfId="0" applyFont="1" applyBorder="1" applyAlignment="1">
      <alignment horizontal="left" vertical="top" wrapText="1"/>
    </xf>
    <xf numFmtId="0" fontId="2" fillId="0" borderId="1" xfId="0" applyFont="1" applyBorder="1" applyAlignment="1">
      <alignment horizontal="left" vertical="top" wrapText="1"/>
    </xf>
    <xf numFmtId="0" fontId="3" fillId="0" borderId="1" xfId="0" applyFont="1" applyBorder="1" applyAlignment="1">
      <alignment horizontal="left" vertical="top" wrapText="1"/>
    </xf>
    <xf numFmtId="0" fontId="4" fillId="0" borderId="1" xfId="0" applyFont="1" applyBorder="1" applyAlignment="1">
      <alignment horizontal="left" vertical="top" wrapText="1"/>
    </xf>
    <xf numFmtId="0" fontId="4" fillId="2" borderId="1" xfId="0" applyFont="1" applyFill="1" applyBorder="1" applyAlignment="1">
      <alignment horizontal="left" vertical="top" wrapText="1"/>
    </xf>
    <xf numFmtId="0" fontId="1" fillId="0" borderId="1" xfId="0" applyFont="1" applyBorder="1" applyAlignment="1">
      <alignment horizontal="center" vertical="top" wrapText="1"/>
    </xf>
    <xf numFmtId="0" fontId="3" fillId="0" borderId="1" xfId="0" applyFont="1" applyBorder="1" applyAlignment="1">
      <alignment horizontal="center" vertical="top" wrapText="1"/>
    </xf>
    <xf numFmtId="0" fontId="4" fillId="0" borderId="1" xfId="0" applyFont="1" applyBorder="1" applyAlignment="1">
      <alignment horizontal="center" vertical="top" wrapText="1"/>
    </xf>
    <xf numFmtId="0" fontId="2" fillId="0" borderId="1" xfId="0" applyFont="1" applyBorder="1" applyAlignment="1">
      <alignment horizontal="center" vertical="top" wrapText="1"/>
    </xf>
    <xf numFmtId="0" fontId="1" fillId="0" borderId="1" xfId="0" applyFont="1" applyBorder="1" applyAlignment="1">
      <alignment horizontal="center" vertical="top" wrapText="1"/>
    </xf>
    <xf numFmtId="0" fontId="3" fillId="0" borderId="1" xfId="0" applyFont="1" applyBorder="1" applyAlignment="1">
      <alignment horizontal="center" vertical="top" wrapText="1"/>
    </xf>
    <xf numFmtId="0" fontId="2" fillId="0" borderId="1" xfId="0" applyFont="1" applyBorder="1" applyAlignment="1">
      <alignment horizontal="left" vertical="top"/>
    </xf>
    <xf numFmtId="0" fontId="2" fillId="0" borderId="1" xfId="0" applyFont="1" applyBorder="1" applyAlignment="1">
      <alignment horizontal="left" vertical="top"/>
    </xf>
    <xf numFmtId="0" fontId="2" fillId="0" borderId="1" xfId="0" applyFont="1" applyBorder="1" applyAlignment="1">
      <alignment horizontal="center" vertical="top"/>
    </xf>
    <xf numFmtId="0" fontId="4" fillId="0" borderId="1" xfId="0" applyFont="1" applyFill="1" applyBorder="1" applyAlignment="1">
      <alignment horizontal="left" vertical="top" wrapText="1"/>
    </xf>
    <xf numFmtId="0" fontId="2" fillId="0" borderId="1" xfId="0" applyFont="1" applyFill="1" applyBorder="1" applyAlignment="1">
      <alignment horizontal="left" vertical="top"/>
    </xf>
    <xf numFmtId="0" fontId="2" fillId="0" borderId="0" xfId="0" applyFont="1" applyAlignment="1">
      <alignment horizontal="center" vertical="top"/>
    </xf>
    <xf numFmtId="0" fontId="1" fillId="0" borderId="1" xfId="0" applyFont="1" applyBorder="1" applyAlignment="1">
      <alignment horizontal="center" vertical="center" wrapText="1"/>
    </xf>
    <xf numFmtId="0" fontId="3" fillId="0" borderId="1" xfId="0" applyFont="1" applyBorder="1" applyAlignment="1">
      <alignment horizontal="center" vertical="top"/>
    </xf>
    <xf numFmtId="0" fontId="1" fillId="0" borderId="1" xfId="0" applyFont="1" applyBorder="1" applyAlignment="1">
      <alignment horizontal="left" vertical="top"/>
    </xf>
    <xf numFmtId="0" fontId="1" fillId="0" borderId="1" xfId="0" applyFont="1" applyBorder="1" applyAlignment="1">
      <alignment horizontal="center" vertical="top" wrapText="1"/>
    </xf>
    <xf numFmtId="0" fontId="1" fillId="0" borderId="1" xfId="0" applyFont="1" applyBorder="1" applyAlignment="1">
      <alignment horizontal="center" vertical="top"/>
    </xf>
    <xf numFmtId="0" fontId="3" fillId="0" borderId="1" xfId="0" applyFont="1" applyBorder="1" applyAlignment="1">
      <alignment horizontal="center" vertical="top" wrapText="1"/>
    </xf>
    <xf numFmtId="0" fontId="1" fillId="0" borderId="0" xfId="0" applyFont="1" applyAlignment="1">
      <alignment horizontal="left" vertical="top"/>
    </xf>
    <xf numFmtId="0" fontId="1" fillId="0" borderId="0" xfId="0" applyFont="1" applyAlignment="1">
      <alignment horizontal="center" vertical="top"/>
    </xf>
    <xf numFmtId="0" fontId="5" fillId="0" borderId="1" xfId="0" applyFont="1" applyBorder="1" applyAlignment="1">
      <alignment horizontal="center" vertical="top" wrapText="1"/>
    </xf>
    <xf numFmtId="0" fontId="4" fillId="0" borderId="1" xfId="0" applyFont="1" applyBorder="1" applyAlignment="1">
      <alignment horizontal="center" vertical="top"/>
    </xf>
    <xf numFmtId="0" fontId="7" fillId="0" borderId="1" xfId="0" applyFont="1" applyBorder="1" applyAlignment="1">
      <alignment horizontal="center" vertical="top" wrapText="1"/>
    </xf>
    <xf numFmtId="0" fontId="6" fillId="0" borderId="1" xfId="0" applyFont="1" applyBorder="1" applyAlignment="1">
      <alignment horizontal="center" vertical="top" wrapText="1"/>
    </xf>
    <xf numFmtId="0" fontId="1" fillId="0" borderId="0" xfId="0" applyFont="1" applyAlignment="1">
      <alignment horizontal="center" vertical="top" wrapText="1"/>
    </xf>
    <xf numFmtId="0" fontId="1" fillId="0" borderId="1" xfId="0" applyFont="1" applyBorder="1" applyAlignment="1">
      <alignment horizontal="left" vertical="top"/>
    </xf>
    <xf numFmtId="0" fontId="3" fillId="0" borderId="1" xfId="0" applyFont="1" applyBorder="1" applyAlignment="1">
      <alignment horizontal="center" vertical="top" wrapText="1"/>
    </xf>
    <xf numFmtId="0" fontId="1" fillId="0" borderId="1" xfId="0" applyFont="1" applyBorder="1" applyAlignment="1">
      <alignment horizontal="center" vertical="top"/>
    </xf>
    <xf numFmtId="0" fontId="3" fillId="0" borderId="1" xfId="0" applyFont="1" applyBorder="1" applyAlignment="1">
      <alignment horizontal="center" vertical="top"/>
    </xf>
    <xf numFmtId="0" fontId="3" fillId="0" borderId="2" xfId="0" applyFont="1" applyBorder="1" applyAlignment="1">
      <alignment horizontal="center" vertical="top"/>
    </xf>
    <xf numFmtId="0" fontId="3" fillId="0" borderId="3" xfId="0" applyFont="1" applyBorder="1" applyAlignment="1">
      <alignment horizontal="center" vertical="top"/>
    </xf>
    <xf numFmtId="0" fontId="3" fillId="0" borderId="4" xfId="0" applyFont="1" applyBorder="1" applyAlignment="1">
      <alignment horizontal="center" vertical="top"/>
    </xf>
    <xf numFmtId="0" fontId="1" fillId="0" borderId="1" xfId="0" applyFont="1" applyFill="1" applyBorder="1" applyAlignment="1">
      <alignment horizontal="center" vertical="center"/>
    </xf>
    <xf numFmtId="0" fontId="1" fillId="0" borderId="5" xfId="0" applyFont="1" applyBorder="1" applyAlignment="1">
      <alignment horizontal="center" vertical="top"/>
    </xf>
    <xf numFmtId="0" fontId="1" fillId="0" borderId="6" xfId="0" applyFont="1" applyBorder="1" applyAlignment="1">
      <alignment horizontal="center" vertical="top"/>
    </xf>
    <xf numFmtId="0" fontId="1" fillId="0" borderId="1" xfId="0" applyFont="1" applyBorder="1" applyAlignment="1">
      <alignment horizontal="left" vertical="top"/>
    </xf>
    <xf numFmtId="0" fontId="3" fillId="0" borderId="5" xfId="0" applyFont="1" applyBorder="1" applyAlignment="1">
      <alignment horizontal="center" vertical="center" wrapText="1"/>
    </xf>
    <xf numFmtId="0" fontId="3" fillId="0" borderId="7" xfId="0" applyFont="1" applyBorder="1" applyAlignment="1">
      <alignment horizontal="center" vertical="center" wrapText="1"/>
    </xf>
    <xf numFmtId="0" fontId="3" fillId="0" borderId="6" xfId="0" applyFont="1" applyBorder="1" applyAlignment="1">
      <alignment horizontal="center" vertical="center" wrapText="1"/>
    </xf>
    <xf numFmtId="0" fontId="1" fillId="0" borderId="2" xfId="0" applyFont="1" applyBorder="1" applyAlignment="1">
      <alignment horizontal="center" vertical="top"/>
    </xf>
    <xf numFmtId="0" fontId="1" fillId="0" borderId="4" xfId="0" applyFont="1" applyBorder="1" applyAlignment="1">
      <alignment horizontal="center" vertical="top"/>
    </xf>
    <xf numFmtId="0" fontId="1" fillId="0" borderId="2" xfId="0" applyFont="1" applyBorder="1" applyAlignment="1">
      <alignment horizontal="center" vertical="top" wrapText="1"/>
    </xf>
    <xf numFmtId="0" fontId="1" fillId="0" borderId="3" xfId="0" applyFont="1" applyBorder="1" applyAlignment="1">
      <alignment horizontal="center" vertical="top" wrapText="1"/>
    </xf>
    <xf numFmtId="0" fontId="1" fillId="0" borderId="1" xfId="0" applyFont="1" applyBorder="1" applyAlignment="1">
      <alignment horizontal="center" vertical="top"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Z426"/>
  <sheetViews>
    <sheetView tabSelected="1" topLeftCell="A380" zoomScale="70" zoomScaleNormal="70" workbookViewId="0">
      <selection activeCell="B380" sqref="B380"/>
    </sheetView>
  </sheetViews>
  <sheetFormatPr defaultRowHeight="15.75"/>
  <cols>
    <col min="1" max="1" width="9.140625" style="20"/>
    <col min="2" max="2" width="55.140625" style="1" customWidth="1"/>
    <col min="3" max="10" width="9.140625" style="1"/>
    <col min="11" max="13" width="9.140625" style="20"/>
    <col min="14" max="18" width="9.140625" style="1"/>
    <col min="19" max="19" width="11.42578125" style="33" customWidth="1"/>
    <col min="20" max="20" width="11.85546875" style="33" customWidth="1"/>
    <col min="21" max="21" width="11.5703125" style="33" customWidth="1"/>
    <col min="22" max="22" width="11" style="28" bestFit="1" customWidth="1"/>
    <col min="23" max="26" width="9.140625" style="28"/>
    <col min="27" max="16384" width="9.140625" style="1"/>
  </cols>
  <sheetData>
    <row r="1" spans="2:26">
      <c r="B1" s="28" t="s">
        <v>0</v>
      </c>
    </row>
    <row r="2" spans="2:26">
      <c r="B2" s="28" t="s">
        <v>1</v>
      </c>
    </row>
    <row r="3" spans="2:26">
      <c r="B3" s="28" t="s">
        <v>2</v>
      </c>
    </row>
    <row r="4" spans="2:26">
      <c r="B4" s="28"/>
    </row>
    <row r="5" spans="2:26">
      <c r="B5" s="28" t="s">
        <v>459</v>
      </c>
    </row>
    <row r="6" spans="2:26">
      <c r="B6" s="27"/>
    </row>
    <row r="7" spans="2:26">
      <c r="B7" s="23" t="s">
        <v>3</v>
      </c>
    </row>
    <row r="8" spans="2:26">
      <c r="B8" s="34" t="s">
        <v>457</v>
      </c>
    </row>
    <row r="9" spans="2:26">
      <c r="B9" s="34" t="s">
        <v>458</v>
      </c>
    </row>
    <row r="10" spans="2:26">
      <c r="B10" s="2" t="s">
        <v>35</v>
      </c>
    </row>
    <row r="11" spans="2:26">
      <c r="B11" s="44" t="s">
        <v>4</v>
      </c>
    </row>
    <row r="12" spans="2:26">
      <c r="B12" s="44"/>
    </row>
    <row r="14" spans="2:26">
      <c r="B14" s="24" t="s">
        <v>5</v>
      </c>
      <c r="C14" s="36" t="s">
        <v>453</v>
      </c>
      <c r="D14" s="36"/>
      <c r="E14" s="36"/>
      <c r="F14" s="36"/>
      <c r="G14" s="36"/>
      <c r="H14" s="36"/>
      <c r="I14" s="36"/>
      <c r="J14" s="36"/>
      <c r="K14" s="36" t="s">
        <v>454</v>
      </c>
      <c r="L14" s="36"/>
      <c r="M14" s="36"/>
      <c r="N14" s="36"/>
      <c r="O14" s="36"/>
      <c r="P14" s="36"/>
      <c r="Q14" s="36"/>
      <c r="R14" s="36"/>
      <c r="S14" s="36" t="s">
        <v>455</v>
      </c>
      <c r="T14" s="36"/>
      <c r="U14" s="36"/>
      <c r="V14" s="36"/>
      <c r="W14" s="36"/>
      <c r="X14" s="36"/>
      <c r="Y14" s="36"/>
      <c r="Z14" s="36"/>
    </row>
    <row r="15" spans="2:26" ht="18" customHeight="1">
      <c r="B15" s="45" t="s">
        <v>6</v>
      </c>
      <c r="C15" s="35" t="s">
        <v>370</v>
      </c>
      <c r="D15" s="35"/>
      <c r="E15" s="35"/>
      <c r="F15" s="35"/>
      <c r="G15" s="35"/>
      <c r="H15" s="35"/>
      <c r="I15" s="35"/>
      <c r="J15" s="35"/>
      <c r="K15" s="35" t="s">
        <v>370</v>
      </c>
      <c r="L15" s="35"/>
      <c r="M15" s="35"/>
      <c r="N15" s="35"/>
      <c r="O15" s="35"/>
      <c r="P15" s="35"/>
      <c r="Q15" s="35"/>
      <c r="R15" s="35"/>
      <c r="S15" s="35" t="s">
        <v>370</v>
      </c>
      <c r="T15" s="35"/>
      <c r="U15" s="35"/>
      <c r="V15" s="35"/>
      <c r="W15" s="35"/>
      <c r="X15" s="35"/>
      <c r="Y15" s="35"/>
      <c r="Z15" s="35"/>
    </row>
    <row r="16" spans="2:26" ht="15.75" customHeight="1">
      <c r="B16" s="46"/>
      <c r="C16" s="35" t="s">
        <v>7</v>
      </c>
      <c r="D16" s="35"/>
      <c r="E16" s="35" t="s">
        <v>8</v>
      </c>
      <c r="F16" s="35"/>
      <c r="G16" s="35" t="s">
        <v>9</v>
      </c>
      <c r="H16" s="35"/>
      <c r="I16" s="35" t="s">
        <v>10</v>
      </c>
      <c r="J16" s="35"/>
      <c r="K16" s="35" t="s">
        <v>7</v>
      </c>
      <c r="L16" s="35"/>
      <c r="M16" s="35" t="s">
        <v>8</v>
      </c>
      <c r="N16" s="35"/>
      <c r="O16" s="35" t="s">
        <v>9</v>
      </c>
      <c r="P16" s="35"/>
      <c r="Q16" s="35" t="s">
        <v>10</v>
      </c>
      <c r="R16" s="35"/>
      <c r="S16" s="35" t="s">
        <v>7</v>
      </c>
      <c r="T16" s="35"/>
      <c r="U16" s="35" t="s">
        <v>8</v>
      </c>
      <c r="V16" s="35"/>
      <c r="W16" s="35" t="s">
        <v>9</v>
      </c>
      <c r="X16" s="35"/>
      <c r="Y16" s="35" t="s">
        <v>10</v>
      </c>
      <c r="Z16" s="35"/>
    </row>
    <row r="17" spans="2:26" ht="31.5">
      <c r="B17" s="47"/>
      <c r="C17" s="26" t="s">
        <v>368</v>
      </c>
      <c r="D17" s="26" t="s">
        <v>369</v>
      </c>
      <c r="E17" s="26" t="s">
        <v>368</v>
      </c>
      <c r="F17" s="26" t="s">
        <v>369</v>
      </c>
      <c r="G17" s="26" t="s">
        <v>368</v>
      </c>
      <c r="H17" s="26" t="s">
        <v>369</v>
      </c>
      <c r="I17" s="26" t="s">
        <v>368</v>
      </c>
      <c r="J17" s="26" t="s">
        <v>369</v>
      </c>
      <c r="K17" s="26" t="s">
        <v>368</v>
      </c>
      <c r="L17" s="26" t="s">
        <v>369</v>
      </c>
      <c r="M17" s="26" t="s">
        <v>368</v>
      </c>
      <c r="N17" s="26" t="s">
        <v>369</v>
      </c>
      <c r="O17" s="26" t="s">
        <v>368</v>
      </c>
      <c r="P17" s="26" t="s">
        <v>369</v>
      </c>
      <c r="Q17" s="26" t="s">
        <v>368</v>
      </c>
      <c r="R17" s="26" t="s">
        <v>369</v>
      </c>
      <c r="S17" s="26" t="s">
        <v>368</v>
      </c>
      <c r="T17" s="26" t="s">
        <v>369</v>
      </c>
      <c r="U17" s="26" t="s">
        <v>368</v>
      </c>
      <c r="V17" s="26" t="s">
        <v>369</v>
      </c>
      <c r="W17" s="26" t="s">
        <v>368</v>
      </c>
      <c r="X17" s="26" t="s">
        <v>369</v>
      </c>
      <c r="Y17" s="26" t="s">
        <v>368</v>
      </c>
      <c r="Z17" s="26" t="s">
        <v>369</v>
      </c>
    </row>
    <row r="18" spans="2:26">
      <c r="B18" s="6" t="s">
        <v>11</v>
      </c>
      <c r="C18" s="26"/>
      <c r="D18" s="26"/>
      <c r="E18" s="26"/>
      <c r="F18" s="26"/>
      <c r="G18" s="26"/>
      <c r="H18" s="26"/>
      <c r="I18" s="26"/>
      <c r="J18" s="26"/>
      <c r="K18" s="26"/>
      <c r="L18" s="26"/>
      <c r="M18" s="26"/>
      <c r="N18" s="26"/>
      <c r="O18" s="26"/>
      <c r="P18" s="26"/>
      <c r="Q18" s="26"/>
      <c r="R18" s="26"/>
      <c r="S18" s="24"/>
      <c r="T18" s="24"/>
      <c r="U18" s="24"/>
      <c r="V18" s="25"/>
      <c r="W18" s="25"/>
      <c r="X18" s="25"/>
      <c r="Y18" s="25"/>
      <c r="Z18" s="25"/>
    </row>
    <row r="19" spans="2:26">
      <c r="B19" s="7" t="s">
        <v>12</v>
      </c>
      <c r="C19" s="11">
        <v>4</v>
      </c>
      <c r="D19" s="11">
        <v>1</v>
      </c>
      <c r="E19" s="11">
        <v>3</v>
      </c>
      <c r="F19" s="11">
        <v>1</v>
      </c>
      <c r="G19" s="17">
        <v>2</v>
      </c>
      <c r="H19" s="17">
        <v>2</v>
      </c>
      <c r="I19" s="17">
        <v>1</v>
      </c>
      <c r="J19" s="17">
        <v>0</v>
      </c>
      <c r="K19" s="11">
        <v>4</v>
      </c>
      <c r="L19" s="11">
        <v>1</v>
      </c>
      <c r="M19" s="11">
        <v>5</v>
      </c>
      <c r="N19" s="11">
        <v>0</v>
      </c>
      <c r="O19" s="11">
        <v>2</v>
      </c>
      <c r="P19" s="11">
        <v>0</v>
      </c>
      <c r="Q19" s="11">
        <v>3</v>
      </c>
      <c r="R19" s="11">
        <v>0</v>
      </c>
      <c r="S19" s="24">
        <f t="shared" ref="S19:Z19" si="0">SUM(C19+K19)</f>
        <v>8</v>
      </c>
      <c r="T19" s="24">
        <f t="shared" si="0"/>
        <v>2</v>
      </c>
      <c r="U19" s="24">
        <f t="shared" si="0"/>
        <v>8</v>
      </c>
      <c r="V19" s="25">
        <f t="shared" si="0"/>
        <v>1</v>
      </c>
      <c r="W19" s="25">
        <f t="shared" si="0"/>
        <v>4</v>
      </c>
      <c r="X19" s="25">
        <f t="shared" si="0"/>
        <v>2</v>
      </c>
      <c r="Y19" s="25">
        <f t="shared" si="0"/>
        <v>4</v>
      </c>
      <c r="Z19" s="25">
        <f t="shared" si="0"/>
        <v>0</v>
      </c>
    </row>
    <row r="20" spans="2:26">
      <c r="B20" s="7" t="s">
        <v>13</v>
      </c>
      <c r="C20" s="11">
        <v>4</v>
      </c>
      <c r="D20" s="11">
        <v>0</v>
      </c>
      <c r="E20" s="11">
        <v>3</v>
      </c>
      <c r="F20" s="11">
        <v>0</v>
      </c>
      <c r="G20" s="17">
        <v>2</v>
      </c>
      <c r="H20" s="17">
        <v>0</v>
      </c>
      <c r="I20" s="17">
        <v>1</v>
      </c>
      <c r="J20" s="17">
        <v>0</v>
      </c>
      <c r="K20" s="11">
        <v>4</v>
      </c>
      <c r="L20" s="11">
        <v>1</v>
      </c>
      <c r="M20" s="11">
        <v>5</v>
      </c>
      <c r="N20" s="11">
        <v>0</v>
      </c>
      <c r="O20" s="11">
        <v>2</v>
      </c>
      <c r="P20" s="11">
        <v>0</v>
      </c>
      <c r="Q20" s="11">
        <v>3</v>
      </c>
      <c r="R20" s="11">
        <v>0</v>
      </c>
      <c r="S20" s="24">
        <f t="shared" ref="S20:S56" si="1">SUM(C20+K20)</f>
        <v>8</v>
      </c>
      <c r="T20" s="24">
        <f t="shared" ref="T20:T56" si="2">SUM(D20+L20)</f>
        <v>1</v>
      </c>
      <c r="U20" s="24">
        <f t="shared" ref="U20:U56" si="3">SUM(E20+M20)</f>
        <v>8</v>
      </c>
      <c r="V20" s="25">
        <f t="shared" ref="V20:V56" si="4">SUM(F20+N20)</f>
        <v>0</v>
      </c>
      <c r="W20" s="25">
        <f t="shared" ref="W20:W56" si="5">SUM(G20+O20)</f>
        <v>4</v>
      </c>
      <c r="X20" s="25">
        <f t="shared" ref="X20:X56" si="6">SUM(H20+P20)</f>
        <v>0</v>
      </c>
      <c r="Y20" s="25">
        <f t="shared" ref="Y20:Y56" si="7">SUM(I20+Q20)</f>
        <v>4</v>
      </c>
      <c r="Z20" s="25">
        <f t="shared" ref="Z20:Z56" si="8">SUM(J20+R20)</f>
        <v>0</v>
      </c>
    </row>
    <row r="21" spans="2:26">
      <c r="B21" s="7" t="s">
        <v>14</v>
      </c>
      <c r="C21" s="11">
        <v>4</v>
      </c>
      <c r="D21" s="11">
        <v>0</v>
      </c>
      <c r="E21" s="11">
        <v>3</v>
      </c>
      <c r="F21" s="11">
        <v>0</v>
      </c>
      <c r="G21" s="17">
        <v>2</v>
      </c>
      <c r="H21" s="17">
        <v>0</v>
      </c>
      <c r="I21" s="17">
        <v>1</v>
      </c>
      <c r="J21" s="17">
        <v>0</v>
      </c>
      <c r="K21" s="11">
        <v>4</v>
      </c>
      <c r="L21" s="11">
        <v>1</v>
      </c>
      <c r="M21" s="11">
        <v>5</v>
      </c>
      <c r="N21" s="11">
        <v>0</v>
      </c>
      <c r="O21" s="11">
        <v>2</v>
      </c>
      <c r="P21" s="11">
        <v>0</v>
      </c>
      <c r="Q21" s="11">
        <v>3</v>
      </c>
      <c r="R21" s="11">
        <v>0</v>
      </c>
      <c r="S21" s="24">
        <f t="shared" si="1"/>
        <v>8</v>
      </c>
      <c r="T21" s="24">
        <f t="shared" si="2"/>
        <v>1</v>
      </c>
      <c r="U21" s="24">
        <f t="shared" si="3"/>
        <v>8</v>
      </c>
      <c r="V21" s="25">
        <f t="shared" si="4"/>
        <v>0</v>
      </c>
      <c r="W21" s="25">
        <f t="shared" si="5"/>
        <v>4</v>
      </c>
      <c r="X21" s="25">
        <f t="shared" si="6"/>
        <v>0</v>
      </c>
      <c r="Y21" s="25">
        <f t="shared" si="7"/>
        <v>4</v>
      </c>
      <c r="Z21" s="25">
        <f t="shared" si="8"/>
        <v>0</v>
      </c>
    </row>
    <row r="22" spans="2:26">
      <c r="B22" s="7" t="s">
        <v>15</v>
      </c>
      <c r="C22" s="11">
        <v>4</v>
      </c>
      <c r="D22" s="11">
        <v>0</v>
      </c>
      <c r="E22" s="11">
        <v>3</v>
      </c>
      <c r="F22" s="11">
        <v>0</v>
      </c>
      <c r="G22" s="17">
        <v>2</v>
      </c>
      <c r="H22" s="17">
        <v>0</v>
      </c>
      <c r="I22" s="17">
        <v>1</v>
      </c>
      <c r="J22" s="17">
        <v>0</v>
      </c>
      <c r="K22" s="11">
        <v>4</v>
      </c>
      <c r="L22" s="11">
        <v>1</v>
      </c>
      <c r="M22" s="11">
        <v>5</v>
      </c>
      <c r="N22" s="11">
        <v>0</v>
      </c>
      <c r="O22" s="11">
        <v>2</v>
      </c>
      <c r="P22" s="11">
        <v>0</v>
      </c>
      <c r="Q22" s="11">
        <v>3</v>
      </c>
      <c r="R22" s="11">
        <v>0</v>
      </c>
      <c r="S22" s="24">
        <f t="shared" si="1"/>
        <v>8</v>
      </c>
      <c r="T22" s="24">
        <f t="shared" si="2"/>
        <v>1</v>
      </c>
      <c r="U22" s="24">
        <f t="shared" si="3"/>
        <v>8</v>
      </c>
      <c r="V22" s="25">
        <f t="shared" si="4"/>
        <v>0</v>
      </c>
      <c r="W22" s="25">
        <f t="shared" si="5"/>
        <v>4</v>
      </c>
      <c r="X22" s="25">
        <f t="shared" si="6"/>
        <v>0</v>
      </c>
      <c r="Y22" s="25">
        <f t="shared" si="7"/>
        <v>4</v>
      </c>
      <c r="Z22" s="25">
        <f t="shared" si="8"/>
        <v>0</v>
      </c>
    </row>
    <row r="23" spans="2:26">
      <c r="B23" s="7" t="s">
        <v>16</v>
      </c>
      <c r="C23" s="11">
        <v>4</v>
      </c>
      <c r="D23" s="11">
        <v>2</v>
      </c>
      <c r="E23" s="11">
        <v>3</v>
      </c>
      <c r="F23" s="11">
        <v>0</v>
      </c>
      <c r="G23" s="17">
        <v>2</v>
      </c>
      <c r="H23" s="17">
        <v>0</v>
      </c>
      <c r="I23" s="17">
        <v>1</v>
      </c>
      <c r="J23" s="17">
        <v>0</v>
      </c>
      <c r="K23" s="11">
        <v>4</v>
      </c>
      <c r="L23" s="11">
        <v>1</v>
      </c>
      <c r="M23" s="11">
        <v>5</v>
      </c>
      <c r="N23" s="11">
        <v>0</v>
      </c>
      <c r="O23" s="11">
        <v>2</v>
      </c>
      <c r="P23" s="11">
        <v>0</v>
      </c>
      <c r="Q23" s="11">
        <v>3</v>
      </c>
      <c r="R23" s="11">
        <v>0</v>
      </c>
      <c r="S23" s="24">
        <f t="shared" si="1"/>
        <v>8</v>
      </c>
      <c r="T23" s="24">
        <f t="shared" si="2"/>
        <v>3</v>
      </c>
      <c r="U23" s="24">
        <f t="shared" si="3"/>
        <v>8</v>
      </c>
      <c r="V23" s="25">
        <f t="shared" si="4"/>
        <v>0</v>
      </c>
      <c r="W23" s="25">
        <f t="shared" si="5"/>
        <v>4</v>
      </c>
      <c r="X23" s="25">
        <f t="shared" si="6"/>
        <v>0</v>
      </c>
      <c r="Y23" s="25">
        <f t="shared" si="7"/>
        <v>4</v>
      </c>
      <c r="Z23" s="25">
        <f t="shared" si="8"/>
        <v>0</v>
      </c>
    </row>
    <row r="24" spans="2:26">
      <c r="B24" s="7" t="s">
        <v>17</v>
      </c>
      <c r="C24" s="11">
        <v>4</v>
      </c>
      <c r="D24" s="11">
        <v>2</v>
      </c>
      <c r="E24" s="11">
        <v>3</v>
      </c>
      <c r="F24" s="11">
        <v>2</v>
      </c>
      <c r="G24" s="17">
        <v>2</v>
      </c>
      <c r="H24" s="17">
        <v>2</v>
      </c>
      <c r="I24" s="17">
        <v>1</v>
      </c>
      <c r="J24" s="17">
        <v>1</v>
      </c>
      <c r="K24" s="11">
        <v>4</v>
      </c>
      <c r="L24" s="11">
        <v>1</v>
      </c>
      <c r="M24" s="11">
        <v>5</v>
      </c>
      <c r="N24" s="11">
        <v>0</v>
      </c>
      <c r="O24" s="11">
        <v>2</v>
      </c>
      <c r="P24" s="11">
        <v>0</v>
      </c>
      <c r="Q24" s="11">
        <v>3</v>
      </c>
      <c r="R24" s="11">
        <v>0</v>
      </c>
      <c r="S24" s="24">
        <f t="shared" si="1"/>
        <v>8</v>
      </c>
      <c r="T24" s="24">
        <f t="shared" si="2"/>
        <v>3</v>
      </c>
      <c r="U24" s="24">
        <f t="shared" si="3"/>
        <v>8</v>
      </c>
      <c r="V24" s="25">
        <f t="shared" si="4"/>
        <v>2</v>
      </c>
      <c r="W24" s="25">
        <f t="shared" si="5"/>
        <v>4</v>
      </c>
      <c r="X24" s="25">
        <f t="shared" si="6"/>
        <v>2</v>
      </c>
      <c r="Y24" s="25">
        <f t="shared" si="7"/>
        <v>4</v>
      </c>
      <c r="Z24" s="25">
        <f t="shared" si="8"/>
        <v>1</v>
      </c>
    </row>
    <row r="25" spans="2:26">
      <c r="B25" s="7" t="s">
        <v>18</v>
      </c>
      <c r="C25" s="11">
        <v>4</v>
      </c>
      <c r="D25" s="11">
        <v>0</v>
      </c>
      <c r="E25" s="11">
        <v>3</v>
      </c>
      <c r="F25" s="11">
        <v>0</v>
      </c>
      <c r="G25" s="17">
        <v>2</v>
      </c>
      <c r="H25" s="17">
        <v>0</v>
      </c>
      <c r="I25" s="17">
        <v>1</v>
      </c>
      <c r="J25" s="17">
        <v>0</v>
      </c>
      <c r="K25" s="11">
        <v>4</v>
      </c>
      <c r="L25" s="11">
        <v>0</v>
      </c>
      <c r="M25" s="11">
        <v>5</v>
      </c>
      <c r="N25" s="11">
        <v>0</v>
      </c>
      <c r="O25" s="11">
        <v>2</v>
      </c>
      <c r="P25" s="11">
        <v>0</v>
      </c>
      <c r="Q25" s="11">
        <v>3</v>
      </c>
      <c r="R25" s="11">
        <v>0</v>
      </c>
      <c r="S25" s="24">
        <f t="shared" si="1"/>
        <v>8</v>
      </c>
      <c r="T25" s="24">
        <f t="shared" si="2"/>
        <v>0</v>
      </c>
      <c r="U25" s="24">
        <f t="shared" si="3"/>
        <v>8</v>
      </c>
      <c r="V25" s="25">
        <f t="shared" si="4"/>
        <v>0</v>
      </c>
      <c r="W25" s="25">
        <f t="shared" si="5"/>
        <v>4</v>
      </c>
      <c r="X25" s="25">
        <f t="shared" si="6"/>
        <v>0</v>
      </c>
      <c r="Y25" s="25">
        <f t="shared" si="7"/>
        <v>4</v>
      </c>
      <c r="Z25" s="25">
        <f t="shared" si="8"/>
        <v>0</v>
      </c>
    </row>
    <row r="26" spans="2:26">
      <c r="B26" s="7" t="s">
        <v>19</v>
      </c>
      <c r="C26" s="11">
        <v>4</v>
      </c>
      <c r="D26" s="11">
        <v>1</v>
      </c>
      <c r="E26" s="11">
        <v>3</v>
      </c>
      <c r="F26" s="11">
        <v>0</v>
      </c>
      <c r="G26" s="17">
        <v>2</v>
      </c>
      <c r="H26" s="17">
        <v>0</v>
      </c>
      <c r="I26" s="17">
        <v>1</v>
      </c>
      <c r="J26" s="17">
        <v>0</v>
      </c>
      <c r="K26" s="11">
        <v>4</v>
      </c>
      <c r="L26" s="11">
        <v>0</v>
      </c>
      <c r="M26" s="11">
        <v>5</v>
      </c>
      <c r="N26" s="11">
        <v>0</v>
      </c>
      <c r="O26" s="11">
        <v>2</v>
      </c>
      <c r="P26" s="11">
        <v>0</v>
      </c>
      <c r="Q26" s="11">
        <v>3</v>
      </c>
      <c r="R26" s="11">
        <v>0</v>
      </c>
      <c r="S26" s="24">
        <f t="shared" si="1"/>
        <v>8</v>
      </c>
      <c r="T26" s="24">
        <f t="shared" si="2"/>
        <v>1</v>
      </c>
      <c r="U26" s="24">
        <f t="shared" si="3"/>
        <v>8</v>
      </c>
      <c r="V26" s="25">
        <f t="shared" si="4"/>
        <v>0</v>
      </c>
      <c r="W26" s="25">
        <f t="shared" si="5"/>
        <v>4</v>
      </c>
      <c r="X26" s="25">
        <f t="shared" si="6"/>
        <v>0</v>
      </c>
      <c r="Y26" s="25">
        <f t="shared" si="7"/>
        <v>4</v>
      </c>
      <c r="Z26" s="25">
        <f t="shared" si="8"/>
        <v>0</v>
      </c>
    </row>
    <row r="27" spans="2:26">
      <c r="B27" s="18" t="s">
        <v>438</v>
      </c>
      <c r="C27" s="11">
        <v>4</v>
      </c>
      <c r="D27" s="11">
        <v>0</v>
      </c>
      <c r="E27" s="11">
        <v>3</v>
      </c>
      <c r="F27" s="11">
        <v>0</v>
      </c>
      <c r="G27" s="17">
        <v>2</v>
      </c>
      <c r="H27" s="17">
        <v>0</v>
      </c>
      <c r="I27" s="17">
        <v>1</v>
      </c>
      <c r="J27" s="17">
        <v>0</v>
      </c>
      <c r="K27" s="11">
        <v>4</v>
      </c>
      <c r="L27" s="11">
        <v>0</v>
      </c>
      <c r="M27" s="11">
        <v>5</v>
      </c>
      <c r="N27" s="11">
        <v>0</v>
      </c>
      <c r="O27" s="11">
        <v>2</v>
      </c>
      <c r="P27" s="11">
        <v>0</v>
      </c>
      <c r="Q27" s="11">
        <v>3</v>
      </c>
      <c r="R27" s="11">
        <v>0</v>
      </c>
      <c r="S27" s="24">
        <f t="shared" si="1"/>
        <v>8</v>
      </c>
      <c r="T27" s="24">
        <f t="shared" si="2"/>
        <v>0</v>
      </c>
      <c r="U27" s="24">
        <f t="shared" si="3"/>
        <v>8</v>
      </c>
      <c r="V27" s="25">
        <f t="shared" si="4"/>
        <v>0</v>
      </c>
      <c r="W27" s="25">
        <f t="shared" si="5"/>
        <v>4</v>
      </c>
      <c r="X27" s="25">
        <f t="shared" si="6"/>
        <v>0</v>
      </c>
      <c r="Y27" s="25">
        <f t="shared" si="7"/>
        <v>4</v>
      </c>
      <c r="Z27" s="25">
        <f t="shared" si="8"/>
        <v>0</v>
      </c>
    </row>
    <row r="28" spans="2:26">
      <c r="B28" s="19" t="s">
        <v>439</v>
      </c>
      <c r="C28" s="11">
        <v>4</v>
      </c>
      <c r="D28" s="11">
        <v>0</v>
      </c>
      <c r="E28" s="11">
        <v>3</v>
      </c>
      <c r="F28" s="11">
        <v>0</v>
      </c>
      <c r="G28" s="17">
        <v>2</v>
      </c>
      <c r="H28" s="17">
        <v>0</v>
      </c>
      <c r="I28" s="17">
        <v>1</v>
      </c>
      <c r="J28" s="17">
        <v>0</v>
      </c>
      <c r="K28" s="11">
        <v>4</v>
      </c>
      <c r="L28" s="11">
        <v>0</v>
      </c>
      <c r="M28" s="11">
        <v>5</v>
      </c>
      <c r="N28" s="11">
        <v>0</v>
      </c>
      <c r="O28" s="11">
        <v>2</v>
      </c>
      <c r="P28" s="11">
        <v>0</v>
      </c>
      <c r="Q28" s="11">
        <v>3</v>
      </c>
      <c r="R28" s="11">
        <v>0</v>
      </c>
      <c r="S28" s="24">
        <f t="shared" si="1"/>
        <v>8</v>
      </c>
      <c r="T28" s="24">
        <f t="shared" si="2"/>
        <v>0</v>
      </c>
      <c r="U28" s="24">
        <f t="shared" si="3"/>
        <v>8</v>
      </c>
      <c r="V28" s="25">
        <f t="shared" si="4"/>
        <v>0</v>
      </c>
      <c r="W28" s="25">
        <f t="shared" si="5"/>
        <v>4</v>
      </c>
      <c r="X28" s="25">
        <f t="shared" si="6"/>
        <v>0</v>
      </c>
      <c r="Y28" s="25">
        <f t="shared" si="7"/>
        <v>4</v>
      </c>
      <c r="Z28" s="25">
        <f t="shared" si="8"/>
        <v>0</v>
      </c>
    </row>
    <row r="29" spans="2:26">
      <c r="B29" s="19" t="s">
        <v>440</v>
      </c>
      <c r="C29" s="11">
        <v>4</v>
      </c>
      <c r="D29" s="11">
        <v>2</v>
      </c>
      <c r="E29" s="11">
        <v>3</v>
      </c>
      <c r="F29" s="11">
        <v>3</v>
      </c>
      <c r="G29" s="17">
        <v>2</v>
      </c>
      <c r="H29" s="17">
        <v>1</v>
      </c>
      <c r="I29" s="17">
        <v>1</v>
      </c>
      <c r="J29" s="17">
        <v>1</v>
      </c>
      <c r="K29" s="11">
        <v>4</v>
      </c>
      <c r="L29" s="11">
        <v>1</v>
      </c>
      <c r="M29" s="11">
        <v>5</v>
      </c>
      <c r="N29" s="11">
        <v>5</v>
      </c>
      <c r="O29" s="11">
        <v>2</v>
      </c>
      <c r="P29" s="11">
        <v>0</v>
      </c>
      <c r="Q29" s="11">
        <v>3</v>
      </c>
      <c r="R29" s="11">
        <v>0</v>
      </c>
      <c r="S29" s="24">
        <f t="shared" si="1"/>
        <v>8</v>
      </c>
      <c r="T29" s="24">
        <f t="shared" si="2"/>
        <v>3</v>
      </c>
      <c r="U29" s="24">
        <f t="shared" si="3"/>
        <v>8</v>
      </c>
      <c r="V29" s="25">
        <f t="shared" si="4"/>
        <v>8</v>
      </c>
      <c r="W29" s="25">
        <f t="shared" si="5"/>
        <v>4</v>
      </c>
      <c r="X29" s="25">
        <f t="shared" si="6"/>
        <v>1</v>
      </c>
      <c r="Y29" s="25">
        <f t="shared" si="7"/>
        <v>4</v>
      </c>
      <c r="Z29" s="25">
        <f t="shared" si="8"/>
        <v>1</v>
      </c>
    </row>
    <row r="30" spans="2:26">
      <c r="B30" s="6" t="s">
        <v>20</v>
      </c>
      <c r="C30" s="26"/>
      <c r="D30" s="26"/>
      <c r="E30" s="26"/>
      <c r="F30" s="26"/>
      <c r="G30" s="17"/>
      <c r="H30" s="17"/>
      <c r="I30" s="17"/>
      <c r="J30" s="17"/>
      <c r="K30" s="11"/>
      <c r="L30" s="11"/>
      <c r="M30" s="11"/>
      <c r="N30" s="11"/>
      <c r="O30" s="11"/>
      <c r="P30" s="11"/>
      <c r="Q30" s="11"/>
      <c r="R30" s="11"/>
      <c r="S30" s="24"/>
      <c r="T30" s="24"/>
      <c r="U30" s="24"/>
      <c r="V30" s="25"/>
      <c r="W30" s="25"/>
      <c r="X30" s="25"/>
      <c r="Y30" s="25"/>
      <c r="Z30" s="25"/>
    </row>
    <row r="31" spans="2:26">
      <c r="B31" s="7" t="s">
        <v>21</v>
      </c>
      <c r="C31" s="11">
        <v>4</v>
      </c>
      <c r="D31" s="11">
        <v>0</v>
      </c>
      <c r="E31" s="11">
        <v>3</v>
      </c>
      <c r="F31" s="11">
        <v>0</v>
      </c>
      <c r="G31" s="17">
        <v>2</v>
      </c>
      <c r="H31" s="17">
        <v>0</v>
      </c>
      <c r="I31" s="17">
        <v>1</v>
      </c>
      <c r="J31" s="17">
        <v>0</v>
      </c>
      <c r="K31" s="11">
        <v>4</v>
      </c>
      <c r="L31" s="11">
        <v>1</v>
      </c>
      <c r="M31" s="11">
        <v>5</v>
      </c>
      <c r="N31" s="11">
        <v>0</v>
      </c>
      <c r="O31" s="11">
        <v>2</v>
      </c>
      <c r="P31" s="11">
        <v>0</v>
      </c>
      <c r="Q31" s="11">
        <v>3</v>
      </c>
      <c r="R31" s="11">
        <v>0</v>
      </c>
      <c r="S31" s="24">
        <f t="shared" si="1"/>
        <v>8</v>
      </c>
      <c r="T31" s="24">
        <f t="shared" si="2"/>
        <v>1</v>
      </c>
      <c r="U31" s="24">
        <f t="shared" si="3"/>
        <v>8</v>
      </c>
      <c r="V31" s="25">
        <f t="shared" si="4"/>
        <v>0</v>
      </c>
      <c r="W31" s="25">
        <f t="shared" si="5"/>
        <v>4</v>
      </c>
      <c r="X31" s="25">
        <f t="shared" si="6"/>
        <v>0</v>
      </c>
      <c r="Y31" s="25">
        <f t="shared" si="7"/>
        <v>4</v>
      </c>
      <c r="Z31" s="25">
        <f t="shared" si="8"/>
        <v>0</v>
      </c>
    </row>
    <row r="32" spans="2:26">
      <c r="B32" s="7" t="s">
        <v>22</v>
      </c>
      <c r="C32" s="11">
        <v>4</v>
      </c>
      <c r="D32" s="11">
        <v>1</v>
      </c>
      <c r="E32" s="11">
        <v>3</v>
      </c>
      <c r="F32" s="11">
        <v>1</v>
      </c>
      <c r="G32" s="17">
        <v>2</v>
      </c>
      <c r="H32" s="17">
        <v>1</v>
      </c>
      <c r="I32" s="17">
        <v>1</v>
      </c>
      <c r="J32" s="17">
        <v>0</v>
      </c>
      <c r="K32" s="11">
        <v>4</v>
      </c>
      <c r="L32" s="11">
        <v>0</v>
      </c>
      <c r="M32" s="11">
        <v>5</v>
      </c>
      <c r="N32" s="11">
        <v>2</v>
      </c>
      <c r="O32" s="11">
        <v>2</v>
      </c>
      <c r="P32" s="11">
        <v>0</v>
      </c>
      <c r="Q32" s="11">
        <v>3</v>
      </c>
      <c r="R32" s="11">
        <v>0</v>
      </c>
      <c r="S32" s="24">
        <f t="shared" si="1"/>
        <v>8</v>
      </c>
      <c r="T32" s="24">
        <f t="shared" si="2"/>
        <v>1</v>
      </c>
      <c r="U32" s="24">
        <f t="shared" si="3"/>
        <v>8</v>
      </c>
      <c r="V32" s="25">
        <f t="shared" si="4"/>
        <v>3</v>
      </c>
      <c r="W32" s="25">
        <f t="shared" si="5"/>
        <v>4</v>
      </c>
      <c r="X32" s="25">
        <f t="shared" si="6"/>
        <v>1</v>
      </c>
      <c r="Y32" s="25">
        <f t="shared" si="7"/>
        <v>4</v>
      </c>
      <c r="Z32" s="25">
        <f t="shared" si="8"/>
        <v>0</v>
      </c>
    </row>
    <row r="33" spans="2:26">
      <c r="B33" s="7" t="s">
        <v>23</v>
      </c>
      <c r="C33" s="11">
        <v>4</v>
      </c>
      <c r="D33" s="11">
        <v>0</v>
      </c>
      <c r="E33" s="11">
        <v>3</v>
      </c>
      <c r="F33" s="11">
        <v>0</v>
      </c>
      <c r="G33" s="17">
        <v>2</v>
      </c>
      <c r="H33" s="17">
        <v>0</v>
      </c>
      <c r="I33" s="17">
        <v>1</v>
      </c>
      <c r="J33" s="17">
        <v>0</v>
      </c>
      <c r="K33" s="11">
        <v>4</v>
      </c>
      <c r="L33" s="11">
        <v>0</v>
      </c>
      <c r="M33" s="11">
        <v>5</v>
      </c>
      <c r="N33" s="11">
        <v>0</v>
      </c>
      <c r="O33" s="11">
        <v>2</v>
      </c>
      <c r="P33" s="11">
        <v>0</v>
      </c>
      <c r="Q33" s="11">
        <v>3</v>
      </c>
      <c r="R33" s="11">
        <v>0</v>
      </c>
      <c r="S33" s="24">
        <f t="shared" si="1"/>
        <v>8</v>
      </c>
      <c r="T33" s="24">
        <f t="shared" si="2"/>
        <v>0</v>
      </c>
      <c r="U33" s="24">
        <f t="shared" si="3"/>
        <v>8</v>
      </c>
      <c r="V33" s="25">
        <f t="shared" si="4"/>
        <v>0</v>
      </c>
      <c r="W33" s="25">
        <f t="shared" si="5"/>
        <v>4</v>
      </c>
      <c r="X33" s="25">
        <f t="shared" si="6"/>
        <v>0</v>
      </c>
      <c r="Y33" s="25">
        <f t="shared" si="7"/>
        <v>4</v>
      </c>
      <c r="Z33" s="25">
        <f t="shared" si="8"/>
        <v>0</v>
      </c>
    </row>
    <row r="34" spans="2:26">
      <c r="B34" s="7" t="s">
        <v>24</v>
      </c>
      <c r="C34" s="11">
        <v>4</v>
      </c>
      <c r="D34" s="11">
        <v>0</v>
      </c>
      <c r="E34" s="11">
        <v>3</v>
      </c>
      <c r="F34" s="11">
        <v>0</v>
      </c>
      <c r="G34" s="17">
        <v>2</v>
      </c>
      <c r="H34" s="17">
        <v>0</v>
      </c>
      <c r="I34" s="17">
        <v>1</v>
      </c>
      <c r="J34" s="17">
        <v>0</v>
      </c>
      <c r="K34" s="11">
        <v>4</v>
      </c>
      <c r="L34" s="11">
        <v>0</v>
      </c>
      <c r="M34" s="11">
        <v>5</v>
      </c>
      <c r="N34" s="11">
        <v>0</v>
      </c>
      <c r="O34" s="11">
        <v>2</v>
      </c>
      <c r="P34" s="11">
        <v>0</v>
      </c>
      <c r="Q34" s="11">
        <v>3</v>
      </c>
      <c r="R34" s="11">
        <v>0</v>
      </c>
      <c r="S34" s="24">
        <f t="shared" si="1"/>
        <v>8</v>
      </c>
      <c r="T34" s="24">
        <f t="shared" si="2"/>
        <v>0</v>
      </c>
      <c r="U34" s="24">
        <f t="shared" si="3"/>
        <v>8</v>
      </c>
      <c r="V34" s="25">
        <f t="shared" si="4"/>
        <v>0</v>
      </c>
      <c r="W34" s="25">
        <f t="shared" si="5"/>
        <v>4</v>
      </c>
      <c r="X34" s="25">
        <f t="shared" si="6"/>
        <v>0</v>
      </c>
      <c r="Y34" s="25">
        <f t="shared" si="7"/>
        <v>4</v>
      </c>
      <c r="Z34" s="25">
        <f t="shared" si="8"/>
        <v>0</v>
      </c>
    </row>
    <row r="35" spans="2:26">
      <c r="B35" s="7" t="s">
        <v>25</v>
      </c>
      <c r="C35" s="11">
        <v>4</v>
      </c>
      <c r="D35" s="11">
        <v>0</v>
      </c>
      <c r="E35" s="11">
        <v>3</v>
      </c>
      <c r="F35" s="11">
        <v>0</v>
      </c>
      <c r="G35" s="17">
        <v>2</v>
      </c>
      <c r="H35" s="17"/>
      <c r="I35" s="17">
        <v>1</v>
      </c>
      <c r="J35" s="17">
        <v>0</v>
      </c>
      <c r="K35" s="11">
        <v>4</v>
      </c>
      <c r="L35" s="11">
        <v>0</v>
      </c>
      <c r="M35" s="11">
        <v>5</v>
      </c>
      <c r="N35" s="11">
        <v>0</v>
      </c>
      <c r="O35" s="11">
        <v>2</v>
      </c>
      <c r="P35" s="11">
        <v>0</v>
      </c>
      <c r="Q35" s="11">
        <v>3</v>
      </c>
      <c r="R35" s="11">
        <v>0</v>
      </c>
      <c r="S35" s="24">
        <f t="shared" si="1"/>
        <v>8</v>
      </c>
      <c r="T35" s="24">
        <f t="shared" si="2"/>
        <v>0</v>
      </c>
      <c r="U35" s="24">
        <f t="shared" si="3"/>
        <v>8</v>
      </c>
      <c r="V35" s="25">
        <f t="shared" si="4"/>
        <v>0</v>
      </c>
      <c r="W35" s="25">
        <f t="shared" si="5"/>
        <v>4</v>
      </c>
      <c r="X35" s="25">
        <f t="shared" si="6"/>
        <v>0</v>
      </c>
      <c r="Y35" s="25">
        <f t="shared" si="7"/>
        <v>4</v>
      </c>
      <c r="Z35" s="25">
        <f t="shared" si="8"/>
        <v>0</v>
      </c>
    </row>
    <row r="36" spans="2:26">
      <c r="B36" s="8" t="s">
        <v>26</v>
      </c>
      <c r="C36" s="11">
        <v>4</v>
      </c>
      <c r="D36" s="11">
        <v>1</v>
      </c>
      <c r="E36" s="11">
        <v>3</v>
      </c>
      <c r="F36" s="11">
        <v>0</v>
      </c>
      <c r="G36" s="17">
        <v>2</v>
      </c>
      <c r="H36" s="17">
        <v>2</v>
      </c>
      <c r="I36" s="17">
        <v>1</v>
      </c>
      <c r="J36" s="17">
        <v>0</v>
      </c>
      <c r="K36" s="11">
        <v>4</v>
      </c>
      <c r="L36" s="11">
        <v>1</v>
      </c>
      <c r="M36" s="11">
        <v>5</v>
      </c>
      <c r="N36" s="11">
        <v>2</v>
      </c>
      <c r="O36" s="11">
        <v>2</v>
      </c>
      <c r="P36" s="11">
        <v>0</v>
      </c>
      <c r="Q36" s="11">
        <v>3</v>
      </c>
      <c r="R36" s="11">
        <v>0</v>
      </c>
      <c r="S36" s="24">
        <f t="shared" si="1"/>
        <v>8</v>
      </c>
      <c r="T36" s="24">
        <f t="shared" si="2"/>
        <v>2</v>
      </c>
      <c r="U36" s="24">
        <f t="shared" si="3"/>
        <v>8</v>
      </c>
      <c r="V36" s="25">
        <f t="shared" si="4"/>
        <v>2</v>
      </c>
      <c r="W36" s="25">
        <f t="shared" si="5"/>
        <v>4</v>
      </c>
      <c r="X36" s="25">
        <f t="shared" si="6"/>
        <v>2</v>
      </c>
      <c r="Y36" s="25">
        <f t="shared" si="7"/>
        <v>4</v>
      </c>
      <c r="Z36" s="25">
        <f t="shared" si="8"/>
        <v>0</v>
      </c>
    </row>
    <row r="37" spans="2:26">
      <c r="B37" s="7" t="s">
        <v>27</v>
      </c>
      <c r="C37" s="11">
        <v>4</v>
      </c>
      <c r="D37" s="11">
        <v>0</v>
      </c>
      <c r="E37" s="11">
        <v>3</v>
      </c>
      <c r="F37" s="11">
        <v>0</v>
      </c>
      <c r="G37" s="17">
        <v>2</v>
      </c>
      <c r="H37" s="17">
        <v>0</v>
      </c>
      <c r="I37" s="17">
        <v>1</v>
      </c>
      <c r="J37" s="17">
        <v>0</v>
      </c>
      <c r="K37" s="11">
        <v>4</v>
      </c>
      <c r="L37" s="11">
        <v>0</v>
      </c>
      <c r="M37" s="11">
        <v>5</v>
      </c>
      <c r="N37" s="11">
        <v>0</v>
      </c>
      <c r="O37" s="11">
        <v>2</v>
      </c>
      <c r="P37" s="11">
        <v>0</v>
      </c>
      <c r="Q37" s="11">
        <v>3</v>
      </c>
      <c r="R37" s="11">
        <v>0</v>
      </c>
      <c r="S37" s="24">
        <f t="shared" si="1"/>
        <v>8</v>
      </c>
      <c r="T37" s="24">
        <f t="shared" si="2"/>
        <v>0</v>
      </c>
      <c r="U37" s="24">
        <f t="shared" si="3"/>
        <v>8</v>
      </c>
      <c r="V37" s="25">
        <f t="shared" si="4"/>
        <v>0</v>
      </c>
      <c r="W37" s="25">
        <f t="shared" si="5"/>
        <v>4</v>
      </c>
      <c r="X37" s="25">
        <f t="shared" si="6"/>
        <v>0</v>
      </c>
      <c r="Y37" s="25">
        <f t="shared" si="7"/>
        <v>4</v>
      </c>
      <c r="Z37" s="25">
        <f t="shared" si="8"/>
        <v>0</v>
      </c>
    </row>
    <row r="38" spans="2:26">
      <c r="B38" s="7" t="s">
        <v>28</v>
      </c>
      <c r="C38" s="12">
        <v>4</v>
      </c>
      <c r="D38" s="12">
        <v>2</v>
      </c>
      <c r="E38" s="12">
        <v>3</v>
      </c>
      <c r="F38" s="12">
        <v>3</v>
      </c>
      <c r="G38" s="17">
        <v>2</v>
      </c>
      <c r="H38" s="17">
        <v>2</v>
      </c>
      <c r="I38" s="17">
        <v>1</v>
      </c>
      <c r="J38" s="17">
        <v>0</v>
      </c>
      <c r="K38" s="11">
        <v>4</v>
      </c>
      <c r="L38" s="11">
        <v>2</v>
      </c>
      <c r="M38" s="11">
        <v>5</v>
      </c>
      <c r="N38" s="11">
        <v>0</v>
      </c>
      <c r="O38" s="11">
        <v>2</v>
      </c>
      <c r="P38" s="11">
        <v>0</v>
      </c>
      <c r="Q38" s="11">
        <v>3</v>
      </c>
      <c r="R38" s="11">
        <v>0</v>
      </c>
      <c r="S38" s="24">
        <f t="shared" si="1"/>
        <v>8</v>
      </c>
      <c r="T38" s="24">
        <f t="shared" si="2"/>
        <v>4</v>
      </c>
      <c r="U38" s="24">
        <f t="shared" si="3"/>
        <v>8</v>
      </c>
      <c r="V38" s="25">
        <f t="shared" si="4"/>
        <v>3</v>
      </c>
      <c r="W38" s="25">
        <f t="shared" si="5"/>
        <v>4</v>
      </c>
      <c r="X38" s="25">
        <f t="shared" si="6"/>
        <v>2</v>
      </c>
      <c r="Y38" s="25">
        <f t="shared" si="7"/>
        <v>4</v>
      </c>
      <c r="Z38" s="25">
        <f t="shared" si="8"/>
        <v>0</v>
      </c>
    </row>
    <row r="39" spans="2:26">
      <c r="B39" s="18" t="s">
        <v>441</v>
      </c>
      <c r="C39" s="12">
        <v>4</v>
      </c>
      <c r="D39" s="12">
        <v>0</v>
      </c>
      <c r="E39" s="12">
        <v>3</v>
      </c>
      <c r="F39" s="12">
        <v>0</v>
      </c>
      <c r="G39" s="17">
        <v>2</v>
      </c>
      <c r="H39" s="17">
        <v>0</v>
      </c>
      <c r="I39" s="17">
        <v>1</v>
      </c>
      <c r="J39" s="17">
        <v>0</v>
      </c>
      <c r="K39" s="11">
        <v>4</v>
      </c>
      <c r="L39" s="11">
        <v>0</v>
      </c>
      <c r="M39" s="11">
        <v>5</v>
      </c>
      <c r="N39" s="11">
        <v>0</v>
      </c>
      <c r="O39" s="11">
        <v>2</v>
      </c>
      <c r="P39" s="11">
        <v>0</v>
      </c>
      <c r="Q39" s="11">
        <v>3</v>
      </c>
      <c r="R39" s="11">
        <v>0</v>
      </c>
      <c r="S39" s="24">
        <f t="shared" si="1"/>
        <v>8</v>
      </c>
      <c r="T39" s="24">
        <f t="shared" si="2"/>
        <v>0</v>
      </c>
      <c r="U39" s="24">
        <f t="shared" si="3"/>
        <v>8</v>
      </c>
      <c r="V39" s="25">
        <f t="shared" si="4"/>
        <v>0</v>
      </c>
      <c r="W39" s="25">
        <f t="shared" si="5"/>
        <v>4</v>
      </c>
      <c r="X39" s="25">
        <f t="shared" si="6"/>
        <v>0</v>
      </c>
      <c r="Y39" s="25">
        <f t="shared" si="7"/>
        <v>4</v>
      </c>
      <c r="Z39" s="25">
        <f t="shared" si="8"/>
        <v>0</v>
      </c>
    </row>
    <row r="40" spans="2:26">
      <c r="B40" s="6" t="s">
        <v>29</v>
      </c>
      <c r="C40" s="26"/>
      <c r="D40" s="26"/>
      <c r="E40" s="26"/>
      <c r="F40" s="26"/>
      <c r="G40" s="17"/>
      <c r="H40" s="17"/>
      <c r="I40" s="17"/>
      <c r="J40" s="17"/>
      <c r="K40" s="11"/>
      <c r="L40" s="11"/>
      <c r="M40" s="11"/>
      <c r="N40" s="11"/>
      <c r="O40" s="11"/>
      <c r="P40" s="11"/>
      <c r="Q40" s="11"/>
      <c r="R40" s="11"/>
      <c r="S40" s="24"/>
      <c r="T40" s="24"/>
      <c r="U40" s="24"/>
      <c r="V40" s="25"/>
      <c r="W40" s="25"/>
      <c r="X40" s="25"/>
      <c r="Y40" s="25"/>
      <c r="Z40" s="25"/>
    </row>
    <row r="41" spans="2:26">
      <c r="B41" s="7" t="s">
        <v>30</v>
      </c>
      <c r="C41" s="11">
        <v>4</v>
      </c>
      <c r="D41" s="11">
        <v>2</v>
      </c>
      <c r="E41" s="11">
        <v>3</v>
      </c>
      <c r="F41" s="11">
        <v>1</v>
      </c>
      <c r="G41" s="17">
        <v>2</v>
      </c>
      <c r="H41" s="17">
        <v>1</v>
      </c>
      <c r="I41" s="17">
        <v>1</v>
      </c>
      <c r="J41" s="17">
        <v>0</v>
      </c>
      <c r="K41" s="11">
        <v>4</v>
      </c>
      <c r="L41" s="11">
        <v>1</v>
      </c>
      <c r="M41" s="11">
        <v>5</v>
      </c>
      <c r="N41" s="11">
        <v>2</v>
      </c>
      <c r="O41" s="11">
        <v>2</v>
      </c>
      <c r="P41" s="11">
        <v>0</v>
      </c>
      <c r="Q41" s="11">
        <v>3</v>
      </c>
      <c r="R41" s="11">
        <v>0</v>
      </c>
      <c r="S41" s="24">
        <f t="shared" si="1"/>
        <v>8</v>
      </c>
      <c r="T41" s="24">
        <f t="shared" si="2"/>
        <v>3</v>
      </c>
      <c r="U41" s="24">
        <f t="shared" si="3"/>
        <v>8</v>
      </c>
      <c r="V41" s="25">
        <f t="shared" si="4"/>
        <v>3</v>
      </c>
      <c r="W41" s="25">
        <f t="shared" si="5"/>
        <v>4</v>
      </c>
      <c r="X41" s="25">
        <f t="shared" si="6"/>
        <v>1</v>
      </c>
      <c r="Y41" s="25">
        <f t="shared" si="7"/>
        <v>4</v>
      </c>
      <c r="Z41" s="25">
        <f t="shared" si="8"/>
        <v>0</v>
      </c>
    </row>
    <row r="42" spans="2:26">
      <c r="B42" s="7" t="s">
        <v>31</v>
      </c>
      <c r="C42" s="11">
        <v>4</v>
      </c>
      <c r="D42" s="11">
        <v>1</v>
      </c>
      <c r="E42" s="11">
        <v>3</v>
      </c>
      <c r="F42" s="11">
        <v>0</v>
      </c>
      <c r="G42" s="17">
        <v>2</v>
      </c>
      <c r="H42" s="17">
        <v>0</v>
      </c>
      <c r="I42" s="17">
        <v>1</v>
      </c>
      <c r="J42" s="17">
        <v>0</v>
      </c>
      <c r="K42" s="11">
        <v>4</v>
      </c>
      <c r="L42" s="11">
        <v>1</v>
      </c>
      <c r="M42" s="11">
        <v>5</v>
      </c>
      <c r="N42" s="11">
        <v>0</v>
      </c>
      <c r="O42" s="11">
        <v>2</v>
      </c>
      <c r="P42" s="11">
        <v>0</v>
      </c>
      <c r="Q42" s="11">
        <v>3</v>
      </c>
      <c r="R42" s="11">
        <v>0</v>
      </c>
      <c r="S42" s="24">
        <f t="shared" si="1"/>
        <v>8</v>
      </c>
      <c r="T42" s="24">
        <f t="shared" si="2"/>
        <v>2</v>
      </c>
      <c r="U42" s="24">
        <f t="shared" si="3"/>
        <v>8</v>
      </c>
      <c r="V42" s="25">
        <f t="shared" si="4"/>
        <v>0</v>
      </c>
      <c r="W42" s="25">
        <f t="shared" si="5"/>
        <v>4</v>
      </c>
      <c r="X42" s="25">
        <f t="shared" si="6"/>
        <v>0</v>
      </c>
      <c r="Y42" s="25">
        <f t="shared" si="7"/>
        <v>4</v>
      </c>
      <c r="Z42" s="25">
        <f t="shared" si="8"/>
        <v>0</v>
      </c>
    </row>
    <row r="43" spans="2:26">
      <c r="B43" s="7" t="s">
        <v>32</v>
      </c>
      <c r="C43" s="11">
        <v>4</v>
      </c>
      <c r="D43" s="11">
        <v>1</v>
      </c>
      <c r="E43" s="11">
        <v>3</v>
      </c>
      <c r="F43" s="11">
        <v>0</v>
      </c>
      <c r="G43" s="17">
        <v>2</v>
      </c>
      <c r="H43" s="17">
        <v>0</v>
      </c>
      <c r="I43" s="17">
        <v>1</v>
      </c>
      <c r="J43" s="17">
        <v>0</v>
      </c>
      <c r="K43" s="11">
        <v>4</v>
      </c>
      <c r="L43" s="11">
        <v>1</v>
      </c>
      <c r="M43" s="11">
        <v>5</v>
      </c>
      <c r="N43" s="11">
        <v>0</v>
      </c>
      <c r="O43" s="11">
        <v>2</v>
      </c>
      <c r="P43" s="11">
        <v>0</v>
      </c>
      <c r="Q43" s="11">
        <v>3</v>
      </c>
      <c r="R43" s="11">
        <v>0</v>
      </c>
      <c r="S43" s="24">
        <f t="shared" si="1"/>
        <v>8</v>
      </c>
      <c r="T43" s="24">
        <f t="shared" si="2"/>
        <v>2</v>
      </c>
      <c r="U43" s="24">
        <f t="shared" si="3"/>
        <v>8</v>
      </c>
      <c r="V43" s="25">
        <f t="shared" si="4"/>
        <v>0</v>
      </c>
      <c r="W43" s="25">
        <f t="shared" si="5"/>
        <v>4</v>
      </c>
      <c r="X43" s="25">
        <f t="shared" si="6"/>
        <v>0</v>
      </c>
      <c r="Y43" s="25">
        <f t="shared" si="7"/>
        <v>4</v>
      </c>
      <c r="Z43" s="25">
        <f t="shared" si="8"/>
        <v>0</v>
      </c>
    </row>
    <row r="44" spans="2:26">
      <c r="B44" s="7" t="s">
        <v>33</v>
      </c>
      <c r="C44" s="11">
        <v>4</v>
      </c>
      <c r="D44" s="11">
        <v>1</v>
      </c>
      <c r="E44" s="11">
        <v>3</v>
      </c>
      <c r="F44" s="11">
        <v>1</v>
      </c>
      <c r="G44" s="17">
        <v>2</v>
      </c>
      <c r="H44" s="17">
        <v>0</v>
      </c>
      <c r="I44" s="17">
        <v>1</v>
      </c>
      <c r="J44" s="17">
        <v>0</v>
      </c>
      <c r="K44" s="11">
        <v>4</v>
      </c>
      <c r="L44" s="11">
        <v>1</v>
      </c>
      <c r="M44" s="11">
        <v>5</v>
      </c>
      <c r="N44" s="11">
        <v>0</v>
      </c>
      <c r="O44" s="11">
        <v>2</v>
      </c>
      <c r="P44" s="11">
        <v>0</v>
      </c>
      <c r="Q44" s="11">
        <v>3</v>
      </c>
      <c r="R44" s="11">
        <v>0</v>
      </c>
      <c r="S44" s="24">
        <f t="shared" si="1"/>
        <v>8</v>
      </c>
      <c r="T44" s="24">
        <f t="shared" si="2"/>
        <v>2</v>
      </c>
      <c r="U44" s="24">
        <f t="shared" si="3"/>
        <v>8</v>
      </c>
      <c r="V44" s="25">
        <f t="shared" si="4"/>
        <v>1</v>
      </c>
      <c r="W44" s="25">
        <f t="shared" si="5"/>
        <v>4</v>
      </c>
      <c r="X44" s="25">
        <f t="shared" si="6"/>
        <v>0</v>
      </c>
      <c r="Y44" s="25">
        <f t="shared" si="7"/>
        <v>4</v>
      </c>
      <c r="Z44" s="25">
        <f t="shared" si="8"/>
        <v>0</v>
      </c>
    </row>
    <row r="45" spans="2:26">
      <c r="B45" s="7" t="s">
        <v>34</v>
      </c>
      <c r="C45" s="11">
        <v>4</v>
      </c>
      <c r="D45" s="11"/>
      <c r="E45" s="11">
        <v>3</v>
      </c>
      <c r="F45" s="11">
        <v>0</v>
      </c>
      <c r="G45" s="17">
        <v>2</v>
      </c>
      <c r="H45" s="17">
        <v>0</v>
      </c>
      <c r="I45" s="17">
        <v>1</v>
      </c>
      <c r="J45" s="17">
        <v>0</v>
      </c>
      <c r="K45" s="11">
        <v>4</v>
      </c>
      <c r="L45" s="11">
        <v>1</v>
      </c>
      <c r="M45" s="11">
        <v>5</v>
      </c>
      <c r="N45" s="11">
        <v>0</v>
      </c>
      <c r="O45" s="11">
        <v>2</v>
      </c>
      <c r="P45" s="11">
        <v>0</v>
      </c>
      <c r="Q45" s="11">
        <v>3</v>
      </c>
      <c r="R45" s="11">
        <v>0</v>
      </c>
      <c r="S45" s="24">
        <f t="shared" si="1"/>
        <v>8</v>
      </c>
      <c r="T45" s="24">
        <f t="shared" si="2"/>
        <v>1</v>
      </c>
      <c r="U45" s="24">
        <f t="shared" si="3"/>
        <v>8</v>
      </c>
      <c r="V45" s="25">
        <f t="shared" si="4"/>
        <v>0</v>
      </c>
      <c r="W45" s="25">
        <f t="shared" si="5"/>
        <v>4</v>
      </c>
      <c r="X45" s="25">
        <f t="shared" si="6"/>
        <v>0</v>
      </c>
      <c r="Y45" s="25">
        <f t="shared" si="7"/>
        <v>4</v>
      </c>
      <c r="Z45" s="25">
        <f t="shared" si="8"/>
        <v>0</v>
      </c>
    </row>
    <row r="46" spans="2:26" ht="31.5">
      <c r="B46" s="18" t="s">
        <v>442</v>
      </c>
      <c r="C46" s="11">
        <v>4</v>
      </c>
      <c r="D46" s="11">
        <v>1</v>
      </c>
      <c r="E46" s="11">
        <v>3</v>
      </c>
      <c r="F46" s="11">
        <v>1</v>
      </c>
      <c r="G46" s="17">
        <v>2</v>
      </c>
      <c r="H46" s="17">
        <v>0</v>
      </c>
      <c r="I46" s="17">
        <v>1</v>
      </c>
      <c r="J46" s="17">
        <v>0</v>
      </c>
      <c r="K46" s="11">
        <v>4</v>
      </c>
      <c r="L46" s="11">
        <v>0</v>
      </c>
      <c r="M46" s="11">
        <v>5</v>
      </c>
      <c r="N46" s="11">
        <v>0</v>
      </c>
      <c r="O46" s="11">
        <v>2</v>
      </c>
      <c r="P46" s="11">
        <v>0</v>
      </c>
      <c r="Q46" s="11">
        <v>3</v>
      </c>
      <c r="R46" s="11">
        <v>0</v>
      </c>
      <c r="S46" s="24">
        <f t="shared" si="1"/>
        <v>8</v>
      </c>
      <c r="T46" s="24">
        <f t="shared" si="2"/>
        <v>1</v>
      </c>
      <c r="U46" s="24">
        <f t="shared" si="3"/>
        <v>8</v>
      </c>
      <c r="V46" s="25">
        <f t="shared" si="4"/>
        <v>1</v>
      </c>
      <c r="W46" s="25">
        <f t="shared" si="5"/>
        <v>4</v>
      </c>
      <c r="X46" s="25">
        <f t="shared" si="6"/>
        <v>0</v>
      </c>
      <c r="Y46" s="25">
        <f t="shared" si="7"/>
        <v>4</v>
      </c>
      <c r="Z46" s="25">
        <f t="shared" si="8"/>
        <v>0</v>
      </c>
    </row>
    <row r="47" spans="2:26">
      <c r="B47" s="7" t="s">
        <v>431</v>
      </c>
      <c r="C47" s="11">
        <v>4</v>
      </c>
      <c r="D47" s="11">
        <v>1</v>
      </c>
      <c r="E47" s="11">
        <v>3</v>
      </c>
      <c r="F47" s="11">
        <v>2</v>
      </c>
      <c r="G47" s="17">
        <v>2</v>
      </c>
      <c r="H47" s="17">
        <v>1</v>
      </c>
      <c r="I47" s="17">
        <v>1</v>
      </c>
      <c r="J47" s="17">
        <v>1</v>
      </c>
      <c r="K47" s="11">
        <v>4</v>
      </c>
      <c r="L47" s="11">
        <v>1</v>
      </c>
      <c r="M47" s="11">
        <v>5</v>
      </c>
      <c r="N47" s="11">
        <v>0</v>
      </c>
      <c r="O47" s="11">
        <v>2</v>
      </c>
      <c r="P47" s="11">
        <v>0</v>
      </c>
      <c r="Q47" s="11">
        <v>3</v>
      </c>
      <c r="R47" s="11">
        <v>0</v>
      </c>
      <c r="S47" s="24">
        <f t="shared" si="1"/>
        <v>8</v>
      </c>
      <c r="T47" s="24">
        <f t="shared" si="2"/>
        <v>2</v>
      </c>
      <c r="U47" s="24">
        <f t="shared" si="3"/>
        <v>8</v>
      </c>
      <c r="V47" s="25">
        <f t="shared" si="4"/>
        <v>2</v>
      </c>
      <c r="W47" s="25">
        <f t="shared" si="5"/>
        <v>4</v>
      </c>
      <c r="X47" s="25">
        <f t="shared" si="6"/>
        <v>1</v>
      </c>
      <c r="Y47" s="25">
        <f t="shared" si="7"/>
        <v>4</v>
      </c>
      <c r="Z47" s="25">
        <f t="shared" si="8"/>
        <v>1</v>
      </c>
    </row>
    <row r="48" spans="2:26" ht="31.5">
      <c r="B48" s="7" t="s">
        <v>443</v>
      </c>
      <c r="C48" s="11">
        <v>4</v>
      </c>
      <c r="D48" s="11">
        <v>2</v>
      </c>
      <c r="E48" s="11">
        <v>3</v>
      </c>
      <c r="F48" s="11">
        <v>3</v>
      </c>
      <c r="G48" s="17">
        <v>2</v>
      </c>
      <c r="H48" s="17">
        <v>2</v>
      </c>
      <c r="I48" s="17">
        <v>1</v>
      </c>
      <c r="J48" s="17">
        <v>2</v>
      </c>
      <c r="K48" s="11">
        <v>4</v>
      </c>
      <c r="L48" s="11">
        <v>1</v>
      </c>
      <c r="M48" s="11">
        <v>5</v>
      </c>
      <c r="N48" s="11">
        <v>0</v>
      </c>
      <c r="O48" s="11">
        <v>2</v>
      </c>
      <c r="P48" s="11">
        <v>0</v>
      </c>
      <c r="Q48" s="11">
        <v>3</v>
      </c>
      <c r="R48" s="11">
        <v>0</v>
      </c>
      <c r="S48" s="24">
        <f t="shared" si="1"/>
        <v>8</v>
      </c>
      <c r="T48" s="24">
        <f t="shared" si="2"/>
        <v>3</v>
      </c>
      <c r="U48" s="24">
        <f t="shared" si="3"/>
        <v>8</v>
      </c>
      <c r="V48" s="25">
        <f t="shared" si="4"/>
        <v>3</v>
      </c>
      <c r="W48" s="25">
        <f t="shared" si="5"/>
        <v>4</v>
      </c>
      <c r="X48" s="25">
        <f t="shared" si="6"/>
        <v>2</v>
      </c>
      <c r="Y48" s="25">
        <f t="shared" si="7"/>
        <v>4</v>
      </c>
      <c r="Z48" s="25">
        <f t="shared" si="8"/>
        <v>2</v>
      </c>
    </row>
    <row r="49" spans="1:26" ht="31.5">
      <c r="B49" s="7" t="s">
        <v>444</v>
      </c>
      <c r="C49" s="11">
        <v>4</v>
      </c>
      <c r="D49" s="11">
        <v>2</v>
      </c>
      <c r="E49" s="11">
        <v>3</v>
      </c>
      <c r="F49" s="11">
        <v>3</v>
      </c>
      <c r="G49" s="17">
        <v>2</v>
      </c>
      <c r="H49" s="17">
        <v>2</v>
      </c>
      <c r="I49" s="17">
        <v>1</v>
      </c>
      <c r="J49" s="17">
        <v>2</v>
      </c>
      <c r="K49" s="11">
        <v>4</v>
      </c>
      <c r="L49" s="11">
        <v>1</v>
      </c>
      <c r="M49" s="11">
        <v>5</v>
      </c>
      <c r="N49" s="11">
        <v>1</v>
      </c>
      <c r="O49" s="11">
        <v>2</v>
      </c>
      <c r="P49" s="11">
        <v>0</v>
      </c>
      <c r="Q49" s="11">
        <v>3</v>
      </c>
      <c r="R49" s="11">
        <v>0</v>
      </c>
      <c r="S49" s="24">
        <f t="shared" si="1"/>
        <v>8</v>
      </c>
      <c r="T49" s="24">
        <f t="shared" si="2"/>
        <v>3</v>
      </c>
      <c r="U49" s="24">
        <f t="shared" si="3"/>
        <v>8</v>
      </c>
      <c r="V49" s="25">
        <f>SUM(F49+N49)</f>
        <v>4</v>
      </c>
      <c r="W49" s="25">
        <f t="shared" si="5"/>
        <v>4</v>
      </c>
      <c r="X49" s="25">
        <f t="shared" si="6"/>
        <v>2</v>
      </c>
      <c r="Y49" s="25">
        <f t="shared" si="7"/>
        <v>4</v>
      </c>
      <c r="Z49" s="25">
        <f t="shared" si="8"/>
        <v>2</v>
      </c>
    </row>
    <row r="50" spans="1:26">
      <c r="B50" s="7" t="s">
        <v>445</v>
      </c>
      <c r="C50" s="11">
        <v>4</v>
      </c>
      <c r="D50" s="11">
        <v>2</v>
      </c>
      <c r="E50" s="11">
        <v>3</v>
      </c>
      <c r="F50" s="11">
        <v>3</v>
      </c>
      <c r="G50" s="17">
        <v>2</v>
      </c>
      <c r="H50" s="17">
        <v>2</v>
      </c>
      <c r="I50" s="17">
        <v>1</v>
      </c>
      <c r="J50" s="17">
        <v>0</v>
      </c>
      <c r="K50" s="11">
        <v>4</v>
      </c>
      <c r="L50" s="11">
        <v>0</v>
      </c>
      <c r="M50" s="11">
        <v>5</v>
      </c>
      <c r="N50" s="11">
        <v>0</v>
      </c>
      <c r="O50" s="11">
        <v>2</v>
      </c>
      <c r="P50" s="11">
        <v>0</v>
      </c>
      <c r="Q50" s="11">
        <v>3</v>
      </c>
      <c r="R50" s="11">
        <v>0</v>
      </c>
      <c r="S50" s="24">
        <f t="shared" si="1"/>
        <v>8</v>
      </c>
      <c r="T50" s="24">
        <f t="shared" si="2"/>
        <v>2</v>
      </c>
      <c r="U50" s="24">
        <f t="shared" si="3"/>
        <v>8</v>
      </c>
      <c r="V50" s="25">
        <f t="shared" si="4"/>
        <v>3</v>
      </c>
      <c r="W50" s="25">
        <f t="shared" si="5"/>
        <v>4</v>
      </c>
      <c r="X50" s="25">
        <f t="shared" si="6"/>
        <v>2</v>
      </c>
      <c r="Y50" s="25">
        <f t="shared" si="7"/>
        <v>4</v>
      </c>
      <c r="Z50" s="25">
        <f t="shared" si="8"/>
        <v>0</v>
      </c>
    </row>
    <row r="51" spans="1:26">
      <c r="B51" s="7" t="s">
        <v>446</v>
      </c>
      <c r="C51" s="11">
        <v>4</v>
      </c>
      <c r="D51" s="11">
        <v>2</v>
      </c>
      <c r="E51" s="11">
        <v>3</v>
      </c>
      <c r="F51" s="11">
        <v>3</v>
      </c>
      <c r="G51" s="17">
        <v>2</v>
      </c>
      <c r="H51" s="17">
        <v>2</v>
      </c>
      <c r="I51" s="17">
        <v>1</v>
      </c>
      <c r="J51" s="17">
        <v>0</v>
      </c>
      <c r="K51" s="11">
        <v>4</v>
      </c>
      <c r="L51" s="11">
        <v>0</v>
      </c>
      <c r="M51" s="11">
        <v>5</v>
      </c>
      <c r="N51" s="11">
        <v>0</v>
      </c>
      <c r="O51" s="11">
        <v>2</v>
      </c>
      <c r="P51" s="11">
        <v>0</v>
      </c>
      <c r="Q51" s="11">
        <v>3</v>
      </c>
      <c r="R51" s="11">
        <v>0</v>
      </c>
      <c r="S51" s="24">
        <f t="shared" si="1"/>
        <v>8</v>
      </c>
      <c r="T51" s="24">
        <f t="shared" si="2"/>
        <v>2</v>
      </c>
      <c r="U51" s="24">
        <f t="shared" si="3"/>
        <v>8</v>
      </c>
      <c r="V51" s="25">
        <f t="shared" si="4"/>
        <v>3</v>
      </c>
      <c r="W51" s="25">
        <f t="shared" si="5"/>
        <v>4</v>
      </c>
      <c r="X51" s="25">
        <f t="shared" si="6"/>
        <v>2</v>
      </c>
      <c r="Y51" s="25">
        <f t="shared" si="7"/>
        <v>4</v>
      </c>
      <c r="Z51" s="25">
        <f t="shared" si="8"/>
        <v>0</v>
      </c>
    </row>
    <row r="52" spans="1:26">
      <c r="B52" s="7" t="s">
        <v>447</v>
      </c>
      <c r="C52" s="11">
        <v>4</v>
      </c>
      <c r="D52" s="11">
        <v>2</v>
      </c>
      <c r="E52" s="11">
        <v>3</v>
      </c>
      <c r="F52" s="11">
        <v>3</v>
      </c>
      <c r="G52" s="17">
        <v>2</v>
      </c>
      <c r="H52" s="17">
        <v>2</v>
      </c>
      <c r="I52" s="17">
        <v>1</v>
      </c>
      <c r="J52" s="17">
        <v>0</v>
      </c>
      <c r="K52" s="11">
        <v>4</v>
      </c>
      <c r="L52" s="11">
        <v>0</v>
      </c>
      <c r="M52" s="11">
        <v>5</v>
      </c>
      <c r="N52" s="11">
        <v>0</v>
      </c>
      <c r="O52" s="11">
        <v>2</v>
      </c>
      <c r="P52" s="11">
        <v>0</v>
      </c>
      <c r="Q52" s="11">
        <v>3</v>
      </c>
      <c r="R52" s="11">
        <v>0</v>
      </c>
      <c r="S52" s="24">
        <f t="shared" si="1"/>
        <v>8</v>
      </c>
      <c r="T52" s="24">
        <f t="shared" si="2"/>
        <v>2</v>
      </c>
      <c r="U52" s="24">
        <f t="shared" si="3"/>
        <v>8</v>
      </c>
      <c r="V52" s="25">
        <f t="shared" si="4"/>
        <v>3</v>
      </c>
      <c r="W52" s="25">
        <f t="shared" si="5"/>
        <v>4</v>
      </c>
      <c r="X52" s="25">
        <f t="shared" si="6"/>
        <v>2</v>
      </c>
      <c r="Y52" s="25">
        <f t="shared" si="7"/>
        <v>4</v>
      </c>
      <c r="Z52" s="25">
        <f t="shared" si="8"/>
        <v>0</v>
      </c>
    </row>
    <row r="53" spans="1:26" ht="31.5">
      <c r="B53" s="7" t="s">
        <v>448</v>
      </c>
      <c r="C53" s="11">
        <v>4</v>
      </c>
      <c r="D53" s="11">
        <v>2</v>
      </c>
      <c r="E53" s="11">
        <v>3</v>
      </c>
      <c r="F53" s="11">
        <v>3</v>
      </c>
      <c r="G53" s="17">
        <v>2</v>
      </c>
      <c r="H53" s="17">
        <v>2</v>
      </c>
      <c r="I53" s="17">
        <v>1</v>
      </c>
      <c r="J53" s="17">
        <v>2</v>
      </c>
      <c r="K53" s="11">
        <v>4</v>
      </c>
      <c r="L53" s="11">
        <v>0</v>
      </c>
      <c r="M53" s="11">
        <v>5</v>
      </c>
      <c r="N53" s="11">
        <v>0</v>
      </c>
      <c r="O53" s="11">
        <v>2</v>
      </c>
      <c r="P53" s="11">
        <v>0</v>
      </c>
      <c r="Q53" s="11">
        <v>3</v>
      </c>
      <c r="R53" s="11">
        <v>0</v>
      </c>
      <c r="S53" s="24">
        <f t="shared" si="1"/>
        <v>8</v>
      </c>
      <c r="T53" s="24">
        <f t="shared" si="2"/>
        <v>2</v>
      </c>
      <c r="U53" s="24">
        <f t="shared" si="3"/>
        <v>8</v>
      </c>
      <c r="V53" s="25">
        <f t="shared" si="4"/>
        <v>3</v>
      </c>
      <c r="W53" s="25">
        <f t="shared" si="5"/>
        <v>4</v>
      </c>
      <c r="X53" s="25">
        <f t="shared" si="6"/>
        <v>2</v>
      </c>
      <c r="Y53" s="25">
        <f t="shared" si="7"/>
        <v>4</v>
      </c>
      <c r="Z53" s="25">
        <f t="shared" si="8"/>
        <v>2</v>
      </c>
    </row>
    <row r="54" spans="1:26">
      <c r="B54" s="7" t="s">
        <v>449</v>
      </c>
      <c r="C54" s="11">
        <v>4</v>
      </c>
      <c r="D54" s="11">
        <v>2</v>
      </c>
      <c r="E54" s="11">
        <v>3</v>
      </c>
      <c r="F54" s="11">
        <v>3</v>
      </c>
      <c r="G54" s="17">
        <v>2</v>
      </c>
      <c r="H54" s="17">
        <v>2</v>
      </c>
      <c r="I54" s="17">
        <v>1</v>
      </c>
      <c r="J54" s="17">
        <v>2</v>
      </c>
      <c r="K54" s="11">
        <v>4</v>
      </c>
      <c r="L54" s="11">
        <v>0</v>
      </c>
      <c r="M54" s="11">
        <v>5</v>
      </c>
      <c r="N54" s="11">
        <v>0</v>
      </c>
      <c r="O54" s="11">
        <v>2</v>
      </c>
      <c r="P54" s="11">
        <v>0</v>
      </c>
      <c r="Q54" s="11">
        <v>3</v>
      </c>
      <c r="R54" s="11">
        <v>0</v>
      </c>
      <c r="S54" s="24">
        <f t="shared" si="1"/>
        <v>8</v>
      </c>
      <c r="T54" s="24">
        <f t="shared" si="2"/>
        <v>2</v>
      </c>
      <c r="U54" s="24">
        <f t="shared" si="3"/>
        <v>8</v>
      </c>
      <c r="V54" s="25">
        <f t="shared" si="4"/>
        <v>3</v>
      </c>
      <c r="W54" s="25">
        <f t="shared" si="5"/>
        <v>4</v>
      </c>
      <c r="X54" s="25">
        <f t="shared" si="6"/>
        <v>2</v>
      </c>
      <c r="Y54" s="25">
        <f t="shared" si="7"/>
        <v>4</v>
      </c>
      <c r="Z54" s="25">
        <f t="shared" si="8"/>
        <v>2</v>
      </c>
    </row>
    <row r="55" spans="1:26">
      <c r="B55" s="7" t="s">
        <v>451</v>
      </c>
      <c r="C55" s="11">
        <v>4</v>
      </c>
      <c r="D55" s="11">
        <v>2</v>
      </c>
      <c r="E55" s="11">
        <v>3</v>
      </c>
      <c r="F55" s="11">
        <v>1</v>
      </c>
      <c r="G55" s="17">
        <v>2</v>
      </c>
      <c r="H55" s="17">
        <v>2</v>
      </c>
      <c r="I55" s="17">
        <v>1</v>
      </c>
      <c r="J55" s="17">
        <v>0</v>
      </c>
      <c r="K55" s="11">
        <v>4</v>
      </c>
      <c r="L55" s="11">
        <v>1</v>
      </c>
      <c r="M55" s="11">
        <v>5</v>
      </c>
      <c r="N55" s="11">
        <v>0</v>
      </c>
      <c r="O55" s="11">
        <v>2</v>
      </c>
      <c r="P55" s="11">
        <v>0</v>
      </c>
      <c r="Q55" s="11">
        <v>3</v>
      </c>
      <c r="R55" s="11">
        <v>0</v>
      </c>
      <c r="S55" s="24">
        <f t="shared" si="1"/>
        <v>8</v>
      </c>
      <c r="T55" s="24">
        <f t="shared" si="2"/>
        <v>3</v>
      </c>
      <c r="U55" s="24">
        <f t="shared" si="3"/>
        <v>8</v>
      </c>
      <c r="V55" s="25">
        <f t="shared" si="4"/>
        <v>1</v>
      </c>
      <c r="W55" s="25">
        <f t="shared" si="5"/>
        <v>4</v>
      </c>
      <c r="X55" s="25">
        <f t="shared" si="6"/>
        <v>2</v>
      </c>
      <c r="Y55" s="25">
        <f t="shared" si="7"/>
        <v>4</v>
      </c>
      <c r="Z55" s="25">
        <f t="shared" si="8"/>
        <v>0</v>
      </c>
    </row>
    <row r="56" spans="1:26">
      <c r="B56" s="15" t="s">
        <v>450</v>
      </c>
      <c r="C56" s="17"/>
      <c r="D56" s="17"/>
      <c r="E56" s="17"/>
      <c r="F56" s="17"/>
      <c r="G56" s="17"/>
      <c r="H56" s="17"/>
      <c r="I56" s="17"/>
      <c r="J56" s="17"/>
      <c r="K56" s="11"/>
      <c r="L56" s="11"/>
      <c r="M56" s="11"/>
      <c r="N56" s="11"/>
      <c r="O56" s="11"/>
      <c r="P56" s="11"/>
      <c r="Q56" s="11"/>
      <c r="R56" s="11"/>
      <c r="S56" s="24">
        <f t="shared" si="1"/>
        <v>0</v>
      </c>
      <c r="T56" s="24">
        <f t="shared" si="2"/>
        <v>0</v>
      </c>
      <c r="U56" s="24">
        <f t="shared" si="3"/>
        <v>0</v>
      </c>
      <c r="V56" s="25">
        <f t="shared" si="4"/>
        <v>0</v>
      </c>
      <c r="W56" s="25">
        <f t="shared" si="5"/>
        <v>0</v>
      </c>
      <c r="X56" s="25">
        <f t="shared" si="6"/>
        <v>0</v>
      </c>
      <c r="Y56" s="25">
        <f t="shared" si="7"/>
        <v>0</v>
      </c>
      <c r="Z56" s="25">
        <f t="shared" si="8"/>
        <v>0</v>
      </c>
    </row>
    <row r="58" spans="1:26" ht="26.25" customHeight="1">
      <c r="A58" s="50" t="s">
        <v>364</v>
      </c>
      <c r="B58" s="51"/>
      <c r="C58" s="36" t="s">
        <v>453</v>
      </c>
      <c r="D58" s="36"/>
      <c r="E58" s="36"/>
      <c r="F58" s="27"/>
      <c r="G58" s="27"/>
      <c r="H58" s="27"/>
      <c r="I58" s="27"/>
      <c r="J58" s="27"/>
      <c r="K58" s="36" t="s">
        <v>454</v>
      </c>
      <c r="L58" s="36"/>
      <c r="M58" s="36"/>
      <c r="N58" s="27"/>
      <c r="O58" s="27"/>
      <c r="P58" s="27"/>
      <c r="Q58" s="27"/>
      <c r="R58" s="27"/>
      <c r="S58" s="52" t="s">
        <v>455</v>
      </c>
      <c r="T58" s="52"/>
      <c r="U58" s="52"/>
    </row>
    <row r="59" spans="1:26" ht="15.75" customHeight="1">
      <c r="A59" s="13" t="s">
        <v>36</v>
      </c>
      <c r="B59" s="4" t="s">
        <v>37</v>
      </c>
      <c r="C59" s="36" t="s">
        <v>38</v>
      </c>
      <c r="D59" s="36"/>
      <c r="E59" s="36"/>
      <c r="K59" s="36" t="s">
        <v>38</v>
      </c>
      <c r="L59" s="36"/>
      <c r="M59" s="36"/>
      <c r="S59" s="52" t="s">
        <v>38</v>
      </c>
      <c r="T59" s="52"/>
      <c r="U59" s="52"/>
    </row>
    <row r="60" spans="1:26" ht="48.75" customHeight="1">
      <c r="A60" s="13" t="s">
        <v>39</v>
      </c>
      <c r="B60" s="21" t="s">
        <v>40</v>
      </c>
      <c r="C60" s="24" t="s">
        <v>41</v>
      </c>
      <c r="D60" s="24" t="s">
        <v>42</v>
      </c>
      <c r="E60" s="24" t="s">
        <v>367</v>
      </c>
      <c r="K60" s="24" t="s">
        <v>41</v>
      </c>
      <c r="L60" s="24" t="s">
        <v>42</v>
      </c>
      <c r="M60" s="24" t="s">
        <v>367</v>
      </c>
      <c r="S60" s="24" t="s">
        <v>41</v>
      </c>
      <c r="T60" s="24" t="s">
        <v>42</v>
      </c>
      <c r="U60" s="24" t="s">
        <v>367</v>
      </c>
    </row>
    <row r="61" spans="1:26" ht="18" customHeight="1">
      <c r="A61" s="12">
        <v>1</v>
      </c>
      <c r="B61" s="5" t="s">
        <v>43</v>
      </c>
      <c r="C61" s="29">
        <v>2</v>
      </c>
      <c r="D61" s="29">
        <v>0</v>
      </c>
      <c r="E61" s="17">
        <v>1</v>
      </c>
      <c r="K61" s="29">
        <v>0</v>
      </c>
      <c r="L61" s="29">
        <v>0</v>
      </c>
      <c r="M61" s="17">
        <v>0</v>
      </c>
      <c r="S61" s="24">
        <f>SUM(C61+K61)</f>
        <v>2</v>
      </c>
      <c r="T61" s="24">
        <f>SUM(D61+L61)</f>
        <v>0</v>
      </c>
      <c r="U61" s="24">
        <f>SUM(E61+M61)</f>
        <v>1</v>
      </c>
    </row>
    <row r="62" spans="1:26">
      <c r="A62" s="12">
        <v>2</v>
      </c>
      <c r="B62" s="5" t="s">
        <v>44</v>
      </c>
      <c r="C62" s="29">
        <v>2</v>
      </c>
      <c r="D62" s="29">
        <v>0</v>
      </c>
      <c r="E62" s="17">
        <v>1</v>
      </c>
      <c r="K62" s="29">
        <v>0</v>
      </c>
      <c r="L62" s="29">
        <v>0</v>
      </c>
      <c r="M62" s="17">
        <v>0</v>
      </c>
      <c r="S62" s="24">
        <f t="shared" ref="S62:S125" si="9">SUM(C62+K62)</f>
        <v>2</v>
      </c>
      <c r="T62" s="24">
        <f t="shared" ref="T62:T125" si="10">SUM(D62+L62)</f>
        <v>0</v>
      </c>
      <c r="U62" s="24">
        <f t="shared" ref="U62:U125" si="11">SUM(E62+M62)</f>
        <v>1</v>
      </c>
    </row>
    <row r="63" spans="1:26">
      <c r="A63" s="12">
        <v>3</v>
      </c>
      <c r="B63" s="5" t="s">
        <v>45</v>
      </c>
      <c r="C63" s="29">
        <v>2</v>
      </c>
      <c r="D63" s="29">
        <v>0</v>
      </c>
      <c r="E63" s="17">
        <v>1</v>
      </c>
      <c r="K63" s="29">
        <v>0</v>
      </c>
      <c r="L63" s="29">
        <v>0</v>
      </c>
      <c r="M63" s="17">
        <v>0</v>
      </c>
      <c r="S63" s="24">
        <f t="shared" si="9"/>
        <v>2</v>
      </c>
      <c r="T63" s="24">
        <f t="shared" si="10"/>
        <v>0</v>
      </c>
      <c r="U63" s="24">
        <f t="shared" si="11"/>
        <v>1</v>
      </c>
    </row>
    <row r="64" spans="1:26">
      <c r="A64" s="12">
        <v>4</v>
      </c>
      <c r="B64" s="5" t="s">
        <v>46</v>
      </c>
      <c r="C64" s="29">
        <v>5</v>
      </c>
      <c r="D64" s="29">
        <v>0</v>
      </c>
      <c r="E64" s="17">
        <v>1</v>
      </c>
      <c r="K64" s="29">
        <v>0</v>
      </c>
      <c r="L64" s="29">
        <v>0</v>
      </c>
      <c r="M64" s="17">
        <v>0</v>
      </c>
      <c r="S64" s="24">
        <f t="shared" si="9"/>
        <v>5</v>
      </c>
      <c r="T64" s="24">
        <f t="shared" si="10"/>
        <v>0</v>
      </c>
      <c r="U64" s="24">
        <f t="shared" si="11"/>
        <v>1</v>
      </c>
    </row>
    <row r="65" spans="1:21">
      <c r="A65" s="12">
        <v>5</v>
      </c>
      <c r="B65" s="5" t="s">
        <v>47</v>
      </c>
      <c r="C65" s="29">
        <v>0</v>
      </c>
      <c r="D65" s="29">
        <v>0</v>
      </c>
      <c r="E65" s="17">
        <v>2</v>
      </c>
      <c r="K65" s="29">
        <v>0</v>
      </c>
      <c r="L65" s="29">
        <v>0</v>
      </c>
      <c r="M65" s="17">
        <v>0</v>
      </c>
      <c r="S65" s="24">
        <f t="shared" si="9"/>
        <v>0</v>
      </c>
      <c r="T65" s="24">
        <f t="shared" si="10"/>
        <v>0</v>
      </c>
      <c r="U65" s="24">
        <f t="shared" si="11"/>
        <v>2</v>
      </c>
    </row>
    <row r="66" spans="1:21" ht="20.25" customHeight="1">
      <c r="A66" s="12">
        <v>6</v>
      </c>
      <c r="B66" s="5" t="s">
        <v>48</v>
      </c>
      <c r="C66" s="29">
        <v>2</v>
      </c>
      <c r="D66" s="29">
        <v>0</v>
      </c>
      <c r="E66" s="17">
        <v>1</v>
      </c>
      <c r="K66" s="29">
        <v>0</v>
      </c>
      <c r="L66" s="29">
        <v>0</v>
      </c>
      <c r="M66" s="17">
        <v>0</v>
      </c>
      <c r="S66" s="24">
        <f t="shared" si="9"/>
        <v>2</v>
      </c>
      <c r="T66" s="24">
        <f t="shared" si="10"/>
        <v>0</v>
      </c>
      <c r="U66" s="24">
        <f t="shared" si="11"/>
        <v>1</v>
      </c>
    </row>
    <row r="67" spans="1:21">
      <c r="A67" s="12">
        <v>7</v>
      </c>
      <c r="B67" s="5" t="s">
        <v>49</v>
      </c>
      <c r="C67" s="29">
        <v>4</v>
      </c>
      <c r="D67" s="29">
        <v>0</v>
      </c>
      <c r="E67" s="17">
        <v>0</v>
      </c>
      <c r="K67" s="29">
        <v>0</v>
      </c>
      <c r="L67" s="29">
        <v>0</v>
      </c>
      <c r="M67" s="17">
        <v>0</v>
      </c>
      <c r="S67" s="24">
        <f t="shared" si="9"/>
        <v>4</v>
      </c>
      <c r="T67" s="24">
        <f t="shared" si="10"/>
        <v>0</v>
      </c>
      <c r="U67" s="24">
        <f t="shared" si="11"/>
        <v>0</v>
      </c>
    </row>
    <row r="68" spans="1:21">
      <c r="A68" s="12">
        <v>8</v>
      </c>
      <c r="B68" s="5" t="s">
        <v>50</v>
      </c>
      <c r="C68" s="29">
        <v>2</v>
      </c>
      <c r="D68" s="29">
        <v>0</v>
      </c>
      <c r="E68" s="17">
        <v>1</v>
      </c>
      <c r="K68" s="29">
        <v>0</v>
      </c>
      <c r="L68" s="29">
        <v>0</v>
      </c>
      <c r="M68" s="17">
        <v>0</v>
      </c>
      <c r="S68" s="24">
        <f t="shared" si="9"/>
        <v>2</v>
      </c>
      <c r="T68" s="24">
        <f t="shared" si="10"/>
        <v>0</v>
      </c>
      <c r="U68" s="24">
        <f t="shared" si="11"/>
        <v>1</v>
      </c>
    </row>
    <row r="69" spans="1:21">
      <c r="A69" s="12">
        <v>9</v>
      </c>
      <c r="B69" s="5" t="s">
        <v>51</v>
      </c>
      <c r="C69" s="29">
        <v>5</v>
      </c>
      <c r="D69" s="29">
        <v>0</v>
      </c>
      <c r="E69" s="17">
        <v>0</v>
      </c>
      <c r="K69" s="29">
        <v>0</v>
      </c>
      <c r="L69" s="29">
        <v>0</v>
      </c>
      <c r="M69" s="17">
        <v>0</v>
      </c>
      <c r="S69" s="24">
        <f t="shared" si="9"/>
        <v>5</v>
      </c>
      <c r="T69" s="24">
        <f t="shared" si="10"/>
        <v>0</v>
      </c>
      <c r="U69" s="24">
        <f t="shared" si="11"/>
        <v>0</v>
      </c>
    </row>
    <row r="70" spans="1:21">
      <c r="A70" s="12">
        <v>10</v>
      </c>
      <c r="B70" s="5" t="s">
        <v>52</v>
      </c>
      <c r="C70" s="29">
        <v>2</v>
      </c>
      <c r="D70" s="29">
        <v>0</v>
      </c>
      <c r="E70" s="17">
        <v>1</v>
      </c>
      <c r="K70" s="29">
        <v>0</v>
      </c>
      <c r="L70" s="29">
        <v>0</v>
      </c>
      <c r="M70" s="17">
        <v>0</v>
      </c>
      <c r="S70" s="24">
        <f t="shared" si="9"/>
        <v>2</v>
      </c>
      <c r="T70" s="24">
        <f t="shared" si="10"/>
        <v>0</v>
      </c>
      <c r="U70" s="24">
        <f t="shared" si="11"/>
        <v>1</v>
      </c>
    </row>
    <row r="71" spans="1:21">
      <c r="A71" s="12">
        <v>11</v>
      </c>
      <c r="B71" s="5" t="s">
        <v>53</v>
      </c>
      <c r="C71" s="29">
        <v>2</v>
      </c>
      <c r="D71" s="29">
        <v>0</v>
      </c>
      <c r="E71" s="17">
        <v>1</v>
      </c>
      <c r="K71" s="29">
        <v>0</v>
      </c>
      <c r="L71" s="29">
        <v>0</v>
      </c>
      <c r="M71" s="17">
        <v>0</v>
      </c>
      <c r="S71" s="24">
        <f t="shared" si="9"/>
        <v>2</v>
      </c>
      <c r="T71" s="24">
        <f t="shared" si="10"/>
        <v>0</v>
      </c>
      <c r="U71" s="24">
        <f t="shared" si="11"/>
        <v>1</v>
      </c>
    </row>
    <row r="72" spans="1:21">
      <c r="A72" s="12">
        <v>12</v>
      </c>
      <c r="B72" s="5" t="s">
        <v>54</v>
      </c>
      <c r="C72" s="29">
        <v>0</v>
      </c>
      <c r="D72" s="29">
        <v>0</v>
      </c>
      <c r="E72" s="17">
        <v>5</v>
      </c>
      <c r="K72" s="29">
        <v>0</v>
      </c>
      <c r="L72" s="29">
        <v>0</v>
      </c>
      <c r="M72" s="17">
        <v>0</v>
      </c>
      <c r="S72" s="24">
        <f t="shared" si="9"/>
        <v>0</v>
      </c>
      <c r="T72" s="24">
        <f t="shared" si="10"/>
        <v>0</v>
      </c>
      <c r="U72" s="24">
        <f t="shared" si="11"/>
        <v>5</v>
      </c>
    </row>
    <row r="73" spans="1:21">
      <c r="A73" s="12">
        <v>13</v>
      </c>
      <c r="B73" s="5" t="s">
        <v>55</v>
      </c>
      <c r="C73" s="29">
        <v>0</v>
      </c>
      <c r="D73" s="29">
        <v>0</v>
      </c>
      <c r="E73" s="17">
        <v>5</v>
      </c>
      <c r="K73" s="29">
        <v>0</v>
      </c>
      <c r="L73" s="29">
        <v>0</v>
      </c>
      <c r="M73" s="17">
        <v>0</v>
      </c>
      <c r="S73" s="24">
        <f t="shared" si="9"/>
        <v>0</v>
      </c>
      <c r="T73" s="24">
        <f t="shared" si="10"/>
        <v>0</v>
      </c>
      <c r="U73" s="24">
        <f t="shared" si="11"/>
        <v>5</v>
      </c>
    </row>
    <row r="74" spans="1:21">
      <c r="A74" s="12">
        <v>14</v>
      </c>
      <c r="B74" s="5" t="s">
        <v>56</v>
      </c>
      <c r="C74" s="29">
        <v>0</v>
      </c>
      <c r="D74" s="29">
        <v>0</v>
      </c>
      <c r="E74" s="17">
        <v>5</v>
      </c>
      <c r="K74" s="29">
        <v>0</v>
      </c>
      <c r="L74" s="29">
        <v>0</v>
      </c>
      <c r="M74" s="17">
        <v>0</v>
      </c>
      <c r="S74" s="24">
        <f t="shared" si="9"/>
        <v>0</v>
      </c>
      <c r="T74" s="24">
        <f t="shared" si="10"/>
        <v>0</v>
      </c>
      <c r="U74" s="24">
        <f t="shared" si="11"/>
        <v>5</v>
      </c>
    </row>
    <row r="75" spans="1:21">
      <c r="A75" s="12">
        <v>15</v>
      </c>
      <c r="B75" s="5" t="s">
        <v>57</v>
      </c>
      <c r="C75" s="29">
        <v>0</v>
      </c>
      <c r="D75" s="29">
        <v>0</v>
      </c>
      <c r="E75" s="17">
        <v>6</v>
      </c>
      <c r="K75" s="29">
        <v>0</v>
      </c>
      <c r="L75" s="29">
        <v>0</v>
      </c>
      <c r="M75" s="17">
        <v>0</v>
      </c>
      <c r="S75" s="24">
        <f t="shared" si="9"/>
        <v>0</v>
      </c>
      <c r="T75" s="24">
        <f t="shared" si="10"/>
        <v>0</v>
      </c>
      <c r="U75" s="24">
        <f t="shared" si="11"/>
        <v>6</v>
      </c>
    </row>
    <row r="76" spans="1:21">
      <c r="A76" s="12">
        <v>16</v>
      </c>
      <c r="B76" s="5" t="s">
        <v>58</v>
      </c>
      <c r="C76" s="29">
        <v>0</v>
      </c>
      <c r="D76" s="29">
        <v>0</v>
      </c>
      <c r="E76" s="17">
        <v>12</v>
      </c>
      <c r="K76" s="29">
        <v>0</v>
      </c>
      <c r="L76" s="29">
        <v>0</v>
      </c>
      <c r="M76" s="17">
        <v>0</v>
      </c>
      <c r="S76" s="24">
        <f t="shared" si="9"/>
        <v>0</v>
      </c>
      <c r="T76" s="24">
        <f t="shared" si="10"/>
        <v>0</v>
      </c>
      <c r="U76" s="24">
        <f t="shared" si="11"/>
        <v>12</v>
      </c>
    </row>
    <row r="77" spans="1:21">
      <c r="A77" s="12">
        <v>17</v>
      </c>
      <c r="B77" s="5" t="s">
        <v>59</v>
      </c>
      <c r="C77" s="29">
        <v>0</v>
      </c>
      <c r="D77" s="29">
        <v>0</v>
      </c>
      <c r="E77" s="17">
        <v>1</v>
      </c>
      <c r="K77" s="29">
        <v>0</v>
      </c>
      <c r="L77" s="29">
        <v>0</v>
      </c>
      <c r="M77" s="17">
        <v>0</v>
      </c>
      <c r="S77" s="24">
        <f t="shared" si="9"/>
        <v>0</v>
      </c>
      <c r="T77" s="24">
        <f t="shared" si="10"/>
        <v>0</v>
      </c>
      <c r="U77" s="24">
        <f t="shared" si="11"/>
        <v>1</v>
      </c>
    </row>
    <row r="78" spans="1:21">
      <c r="A78" s="12">
        <v>18</v>
      </c>
      <c r="B78" s="5" t="s">
        <v>60</v>
      </c>
      <c r="C78" s="29">
        <v>0</v>
      </c>
      <c r="D78" s="29">
        <v>0</v>
      </c>
      <c r="E78" s="17">
        <v>1</v>
      </c>
      <c r="K78" s="29">
        <v>0</v>
      </c>
      <c r="L78" s="29">
        <v>0</v>
      </c>
      <c r="M78" s="17">
        <v>0</v>
      </c>
      <c r="S78" s="24">
        <f t="shared" si="9"/>
        <v>0</v>
      </c>
      <c r="T78" s="24">
        <f t="shared" si="10"/>
        <v>0</v>
      </c>
      <c r="U78" s="24">
        <f t="shared" si="11"/>
        <v>1</v>
      </c>
    </row>
    <row r="79" spans="1:21">
      <c r="A79" s="12">
        <v>19</v>
      </c>
      <c r="B79" s="5" t="s">
        <v>61</v>
      </c>
      <c r="C79" s="29">
        <v>2</v>
      </c>
      <c r="D79" s="29">
        <v>0</v>
      </c>
      <c r="E79" s="17">
        <v>0</v>
      </c>
      <c r="K79" s="29">
        <v>0</v>
      </c>
      <c r="L79" s="29">
        <v>0</v>
      </c>
      <c r="M79" s="17">
        <v>0</v>
      </c>
      <c r="S79" s="24">
        <f t="shared" si="9"/>
        <v>2</v>
      </c>
      <c r="T79" s="24">
        <f t="shared" si="10"/>
        <v>0</v>
      </c>
      <c r="U79" s="24">
        <f t="shared" si="11"/>
        <v>0</v>
      </c>
    </row>
    <row r="80" spans="1:21">
      <c r="A80" s="12">
        <v>20</v>
      </c>
      <c r="B80" s="5" t="s">
        <v>62</v>
      </c>
      <c r="C80" s="29">
        <v>0</v>
      </c>
      <c r="D80" s="29">
        <v>0</v>
      </c>
      <c r="E80" s="17">
        <v>1</v>
      </c>
      <c r="K80" s="29">
        <v>0</v>
      </c>
      <c r="L80" s="29">
        <v>0</v>
      </c>
      <c r="M80" s="17">
        <v>0</v>
      </c>
      <c r="S80" s="24">
        <f t="shared" si="9"/>
        <v>0</v>
      </c>
      <c r="T80" s="24">
        <f t="shared" si="10"/>
        <v>0</v>
      </c>
      <c r="U80" s="24">
        <f t="shared" si="11"/>
        <v>1</v>
      </c>
    </row>
    <row r="81" spans="1:21">
      <c r="A81" s="12">
        <v>21</v>
      </c>
      <c r="B81" s="5" t="s">
        <v>63</v>
      </c>
      <c r="C81" s="29">
        <v>2</v>
      </c>
      <c r="D81" s="29">
        <v>0</v>
      </c>
      <c r="E81" s="17">
        <v>1</v>
      </c>
      <c r="K81" s="29">
        <v>0</v>
      </c>
      <c r="L81" s="29">
        <v>0</v>
      </c>
      <c r="M81" s="17">
        <v>0</v>
      </c>
      <c r="S81" s="24">
        <f t="shared" si="9"/>
        <v>2</v>
      </c>
      <c r="T81" s="24">
        <f t="shared" si="10"/>
        <v>0</v>
      </c>
      <c r="U81" s="24">
        <f t="shared" si="11"/>
        <v>1</v>
      </c>
    </row>
    <row r="82" spans="1:21">
      <c r="A82" s="12">
        <v>22</v>
      </c>
      <c r="B82" s="5" t="s">
        <v>64</v>
      </c>
      <c r="C82" s="29">
        <v>2</v>
      </c>
      <c r="D82" s="29">
        <v>0</v>
      </c>
      <c r="E82" s="17">
        <v>1</v>
      </c>
      <c r="K82" s="29">
        <v>0</v>
      </c>
      <c r="L82" s="29">
        <v>0</v>
      </c>
      <c r="M82" s="17">
        <v>0</v>
      </c>
      <c r="S82" s="24">
        <f t="shared" si="9"/>
        <v>2</v>
      </c>
      <c r="T82" s="24">
        <f t="shared" si="10"/>
        <v>0</v>
      </c>
      <c r="U82" s="24">
        <f t="shared" si="11"/>
        <v>1</v>
      </c>
    </row>
    <row r="83" spans="1:21">
      <c r="A83" s="12">
        <v>23</v>
      </c>
      <c r="B83" s="5" t="s">
        <v>65</v>
      </c>
      <c r="C83" s="29">
        <v>1</v>
      </c>
      <c r="D83" s="29">
        <v>0</v>
      </c>
      <c r="E83" s="17">
        <v>0</v>
      </c>
      <c r="K83" s="29">
        <v>0</v>
      </c>
      <c r="L83" s="29">
        <v>0</v>
      </c>
      <c r="M83" s="17">
        <v>0</v>
      </c>
      <c r="S83" s="24">
        <f t="shared" si="9"/>
        <v>1</v>
      </c>
      <c r="T83" s="24">
        <f t="shared" si="10"/>
        <v>0</v>
      </c>
      <c r="U83" s="24">
        <f t="shared" si="11"/>
        <v>0</v>
      </c>
    </row>
    <row r="84" spans="1:21">
      <c r="A84" s="12">
        <v>24</v>
      </c>
      <c r="B84" s="5" t="s">
        <v>66</v>
      </c>
      <c r="C84" s="29">
        <v>0</v>
      </c>
      <c r="D84" s="29">
        <v>0</v>
      </c>
      <c r="E84" s="17">
        <v>1</v>
      </c>
      <c r="K84" s="29">
        <v>0</v>
      </c>
      <c r="L84" s="29">
        <v>0</v>
      </c>
      <c r="M84" s="17">
        <v>0</v>
      </c>
      <c r="S84" s="24">
        <f t="shared" si="9"/>
        <v>0</v>
      </c>
      <c r="T84" s="24">
        <f t="shared" si="10"/>
        <v>0</v>
      </c>
      <c r="U84" s="24">
        <f t="shared" si="11"/>
        <v>1</v>
      </c>
    </row>
    <row r="85" spans="1:21">
      <c r="A85" s="12">
        <v>25</v>
      </c>
      <c r="B85" s="5" t="s">
        <v>67</v>
      </c>
      <c r="C85" s="29">
        <v>0</v>
      </c>
      <c r="D85" s="29">
        <v>0</v>
      </c>
      <c r="E85" s="17">
        <v>1</v>
      </c>
      <c r="K85" s="29">
        <v>0</v>
      </c>
      <c r="L85" s="29">
        <v>0</v>
      </c>
      <c r="M85" s="17">
        <v>0</v>
      </c>
      <c r="S85" s="24">
        <f t="shared" si="9"/>
        <v>0</v>
      </c>
      <c r="T85" s="24">
        <f t="shared" si="10"/>
        <v>0</v>
      </c>
      <c r="U85" s="24">
        <f t="shared" si="11"/>
        <v>1</v>
      </c>
    </row>
    <row r="86" spans="1:21">
      <c r="A86" s="12">
        <v>26</v>
      </c>
      <c r="B86" s="5" t="s">
        <v>68</v>
      </c>
      <c r="C86" s="29">
        <v>0</v>
      </c>
      <c r="D86" s="29">
        <v>0</v>
      </c>
      <c r="E86" s="17">
        <v>1</v>
      </c>
      <c r="K86" s="29">
        <v>0</v>
      </c>
      <c r="L86" s="29">
        <v>0</v>
      </c>
      <c r="M86" s="17">
        <v>0</v>
      </c>
      <c r="S86" s="24">
        <f t="shared" si="9"/>
        <v>0</v>
      </c>
      <c r="T86" s="24">
        <f t="shared" si="10"/>
        <v>0</v>
      </c>
      <c r="U86" s="24">
        <f t="shared" si="11"/>
        <v>1</v>
      </c>
    </row>
    <row r="87" spans="1:21">
      <c r="A87" s="12">
        <v>27</v>
      </c>
      <c r="B87" s="5" t="s">
        <v>69</v>
      </c>
      <c r="C87" s="29">
        <v>0</v>
      </c>
      <c r="D87" s="29">
        <v>0</v>
      </c>
      <c r="E87" s="17">
        <v>1</v>
      </c>
      <c r="K87" s="29">
        <v>0</v>
      </c>
      <c r="L87" s="29">
        <v>0</v>
      </c>
      <c r="M87" s="17">
        <v>0</v>
      </c>
      <c r="S87" s="24">
        <f t="shared" si="9"/>
        <v>0</v>
      </c>
      <c r="T87" s="24">
        <f t="shared" si="10"/>
        <v>0</v>
      </c>
      <c r="U87" s="24">
        <f t="shared" si="11"/>
        <v>1</v>
      </c>
    </row>
    <row r="88" spans="1:21">
      <c r="A88" s="13" t="s">
        <v>70</v>
      </c>
      <c r="B88" s="4" t="s">
        <v>71</v>
      </c>
      <c r="C88" s="29"/>
      <c r="D88" s="29"/>
      <c r="E88" s="17"/>
      <c r="K88" s="29"/>
      <c r="L88" s="29"/>
      <c r="M88" s="17"/>
      <c r="S88" s="24"/>
      <c r="T88" s="24"/>
      <c r="U88" s="24"/>
    </row>
    <row r="89" spans="1:21">
      <c r="A89" s="12">
        <v>1</v>
      </c>
      <c r="B89" s="5" t="s">
        <v>72</v>
      </c>
      <c r="C89" s="29">
        <v>2</v>
      </c>
      <c r="D89" s="29">
        <v>0</v>
      </c>
      <c r="E89" s="17">
        <v>1</v>
      </c>
      <c r="K89" s="29">
        <v>0</v>
      </c>
      <c r="L89" s="29">
        <v>0</v>
      </c>
      <c r="M89" s="17">
        <v>0</v>
      </c>
      <c r="S89" s="24">
        <f t="shared" si="9"/>
        <v>2</v>
      </c>
      <c r="T89" s="24">
        <f t="shared" si="10"/>
        <v>0</v>
      </c>
      <c r="U89" s="24">
        <f t="shared" si="11"/>
        <v>1</v>
      </c>
    </row>
    <row r="90" spans="1:21">
      <c r="A90" s="12">
        <v>2</v>
      </c>
      <c r="B90" s="5" t="s">
        <v>73</v>
      </c>
      <c r="C90" s="29">
        <v>0</v>
      </c>
      <c r="D90" s="29">
        <v>0</v>
      </c>
      <c r="E90" s="17">
        <v>2</v>
      </c>
      <c r="K90" s="29">
        <v>0</v>
      </c>
      <c r="L90" s="29">
        <v>0</v>
      </c>
      <c r="M90" s="17">
        <v>0</v>
      </c>
      <c r="S90" s="24">
        <f t="shared" si="9"/>
        <v>0</v>
      </c>
      <c r="T90" s="24">
        <f t="shared" si="10"/>
        <v>0</v>
      </c>
      <c r="U90" s="24">
        <f t="shared" si="11"/>
        <v>2</v>
      </c>
    </row>
    <row r="91" spans="1:21">
      <c r="A91" s="12">
        <v>3</v>
      </c>
      <c r="B91" s="5" t="s">
        <v>74</v>
      </c>
      <c r="C91" s="29">
        <v>0</v>
      </c>
      <c r="D91" s="29">
        <v>0</v>
      </c>
      <c r="E91" s="17">
        <v>0</v>
      </c>
      <c r="K91" s="29">
        <v>0</v>
      </c>
      <c r="L91" s="29">
        <v>0</v>
      </c>
      <c r="M91" s="17">
        <v>0</v>
      </c>
      <c r="S91" s="24">
        <f t="shared" si="9"/>
        <v>0</v>
      </c>
      <c r="T91" s="24">
        <f t="shared" si="10"/>
        <v>0</v>
      </c>
      <c r="U91" s="24">
        <f t="shared" si="11"/>
        <v>0</v>
      </c>
    </row>
    <row r="92" spans="1:21">
      <c r="A92" s="12">
        <v>4</v>
      </c>
      <c r="B92" s="5" t="s">
        <v>75</v>
      </c>
      <c r="C92" s="29">
        <v>0</v>
      </c>
      <c r="D92" s="29">
        <v>0</v>
      </c>
      <c r="E92" s="17">
        <v>1</v>
      </c>
      <c r="K92" s="29">
        <v>0</v>
      </c>
      <c r="L92" s="29">
        <v>0</v>
      </c>
      <c r="M92" s="17">
        <v>0</v>
      </c>
      <c r="S92" s="24">
        <f t="shared" si="9"/>
        <v>0</v>
      </c>
      <c r="T92" s="24">
        <f t="shared" si="10"/>
        <v>0</v>
      </c>
      <c r="U92" s="24">
        <f t="shared" si="11"/>
        <v>1</v>
      </c>
    </row>
    <row r="93" spans="1:21">
      <c r="A93" s="12">
        <v>5</v>
      </c>
      <c r="B93" s="5" t="s">
        <v>76</v>
      </c>
      <c r="C93" s="29">
        <v>0</v>
      </c>
      <c r="D93" s="29">
        <v>0</v>
      </c>
      <c r="E93" s="17">
        <v>4</v>
      </c>
      <c r="K93" s="29">
        <v>0</v>
      </c>
      <c r="L93" s="29">
        <v>0</v>
      </c>
      <c r="M93" s="17">
        <v>0</v>
      </c>
      <c r="S93" s="24">
        <f t="shared" si="9"/>
        <v>0</v>
      </c>
      <c r="T93" s="24">
        <f t="shared" si="10"/>
        <v>0</v>
      </c>
      <c r="U93" s="24">
        <f t="shared" si="11"/>
        <v>4</v>
      </c>
    </row>
    <row r="94" spans="1:21">
      <c r="A94" s="12">
        <v>6</v>
      </c>
      <c r="B94" s="5" t="s">
        <v>77</v>
      </c>
      <c r="C94" s="29">
        <v>0</v>
      </c>
      <c r="D94" s="29">
        <v>0</v>
      </c>
      <c r="E94" s="17">
        <v>1</v>
      </c>
      <c r="K94" s="29">
        <v>0</v>
      </c>
      <c r="L94" s="29">
        <v>0</v>
      </c>
      <c r="M94" s="17">
        <v>0</v>
      </c>
      <c r="S94" s="24">
        <f t="shared" si="9"/>
        <v>0</v>
      </c>
      <c r="T94" s="24">
        <f t="shared" si="10"/>
        <v>0</v>
      </c>
      <c r="U94" s="24">
        <f t="shared" si="11"/>
        <v>1</v>
      </c>
    </row>
    <row r="95" spans="1:21">
      <c r="A95" s="12">
        <v>7</v>
      </c>
      <c r="B95" s="5" t="s">
        <v>78</v>
      </c>
      <c r="C95" s="29">
        <v>0</v>
      </c>
      <c r="D95" s="29">
        <v>0</v>
      </c>
      <c r="E95" s="17">
        <v>1</v>
      </c>
      <c r="K95" s="29">
        <v>0</v>
      </c>
      <c r="L95" s="29">
        <v>0</v>
      </c>
      <c r="M95" s="17">
        <v>0</v>
      </c>
      <c r="S95" s="24">
        <f t="shared" si="9"/>
        <v>0</v>
      </c>
      <c r="T95" s="24">
        <f t="shared" si="10"/>
        <v>0</v>
      </c>
      <c r="U95" s="24">
        <f t="shared" si="11"/>
        <v>1</v>
      </c>
    </row>
    <row r="96" spans="1:21">
      <c r="A96" s="12">
        <v>8</v>
      </c>
      <c r="B96" s="5" t="s">
        <v>79</v>
      </c>
      <c r="C96" s="29">
        <v>0</v>
      </c>
      <c r="D96" s="29">
        <v>0</v>
      </c>
      <c r="E96" s="17">
        <v>1</v>
      </c>
      <c r="K96" s="29">
        <v>0</v>
      </c>
      <c r="L96" s="29">
        <v>0</v>
      </c>
      <c r="M96" s="17">
        <v>0</v>
      </c>
      <c r="S96" s="24">
        <f t="shared" si="9"/>
        <v>0</v>
      </c>
      <c r="T96" s="24">
        <f t="shared" si="10"/>
        <v>0</v>
      </c>
      <c r="U96" s="24">
        <f t="shared" si="11"/>
        <v>1</v>
      </c>
    </row>
    <row r="97" spans="1:21">
      <c r="A97" s="12">
        <v>9</v>
      </c>
      <c r="B97" s="5" t="s">
        <v>80</v>
      </c>
      <c r="C97" s="29">
        <v>2</v>
      </c>
      <c r="D97" s="29">
        <v>0</v>
      </c>
      <c r="E97" s="17">
        <v>1</v>
      </c>
      <c r="K97" s="29">
        <v>0</v>
      </c>
      <c r="L97" s="29">
        <v>0</v>
      </c>
      <c r="M97" s="17">
        <v>0</v>
      </c>
      <c r="S97" s="24">
        <f t="shared" si="9"/>
        <v>2</v>
      </c>
      <c r="T97" s="24">
        <f t="shared" si="10"/>
        <v>0</v>
      </c>
      <c r="U97" s="24">
        <f t="shared" si="11"/>
        <v>1</v>
      </c>
    </row>
    <row r="98" spans="1:21">
      <c r="A98" s="12">
        <v>10</v>
      </c>
      <c r="B98" s="5" t="s">
        <v>81</v>
      </c>
      <c r="C98" s="29">
        <v>4</v>
      </c>
      <c r="D98" s="29">
        <v>0</v>
      </c>
      <c r="E98" s="17">
        <v>0</v>
      </c>
      <c r="K98" s="29">
        <v>0</v>
      </c>
      <c r="L98" s="29">
        <v>0</v>
      </c>
      <c r="M98" s="17">
        <v>0</v>
      </c>
      <c r="S98" s="24">
        <f t="shared" si="9"/>
        <v>4</v>
      </c>
      <c r="T98" s="24">
        <f t="shared" si="10"/>
        <v>0</v>
      </c>
      <c r="U98" s="24">
        <f t="shared" si="11"/>
        <v>0</v>
      </c>
    </row>
    <row r="99" spans="1:21">
      <c r="A99" s="12">
        <v>11</v>
      </c>
      <c r="B99" s="5" t="s">
        <v>82</v>
      </c>
      <c r="C99" s="29">
        <v>4</v>
      </c>
      <c r="D99" s="29">
        <v>0</v>
      </c>
      <c r="E99" s="17">
        <v>0</v>
      </c>
      <c r="K99" s="29">
        <v>0</v>
      </c>
      <c r="L99" s="29">
        <v>0</v>
      </c>
      <c r="M99" s="17">
        <v>0</v>
      </c>
      <c r="S99" s="24">
        <f t="shared" si="9"/>
        <v>4</v>
      </c>
      <c r="T99" s="24">
        <f t="shared" si="10"/>
        <v>0</v>
      </c>
      <c r="U99" s="24">
        <f t="shared" si="11"/>
        <v>0</v>
      </c>
    </row>
    <row r="100" spans="1:21">
      <c r="A100" s="12">
        <v>12</v>
      </c>
      <c r="B100" s="5" t="s">
        <v>83</v>
      </c>
      <c r="C100" s="29">
        <v>2</v>
      </c>
      <c r="D100" s="29">
        <v>0</v>
      </c>
      <c r="E100" s="17">
        <v>1</v>
      </c>
      <c r="K100" s="29">
        <v>0</v>
      </c>
      <c r="L100" s="29">
        <v>0</v>
      </c>
      <c r="M100" s="17">
        <v>0</v>
      </c>
      <c r="S100" s="24">
        <f t="shared" si="9"/>
        <v>2</v>
      </c>
      <c r="T100" s="24">
        <f t="shared" si="10"/>
        <v>0</v>
      </c>
      <c r="U100" s="24">
        <f t="shared" si="11"/>
        <v>1</v>
      </c>
    </row>
    <row r="101" spans="1:21">
      <c r="A101" s="12">
        <v>13</v>
      </c>
      <c r="B101" s="5" t="s">
        <v>84</v>
      </c>
      <c r="C101" s="29">
        <v>2</v>
      </c>
      <c r="D101" s="29">
        <v>0</v>
      </c>
      <c r="E101" s="17">
        <v>1</v>
      </c>
      <c r="K101" s="29">
        <v>0</v>
      </c>
      <c r="L101" s="29">
        <v>0</v>
      </c>
      <c r="M101" s="17">
        <v>0</v>
      </c>
      <c r="S101" s="24">
        <f t="shared" si="9"/>
        <v>2</v>
      </c>
      <c r="T101" s="24">
        <f t="shared" si="10"/>
        <v>0</v>
      </c>
      <c r="U101" s="24">
        <f t="shared" si="11"/>
        <v>1</v>
      </c>
    </row>
    <row r="102" spans="1:21">
      <c r="A102" s="12">
        <v>14</v>
      </c>
      <c r="B102" s="5" t="s">
        <v>85</v>
      </c>
      <c r="C102" s="29">
        <v>0</v>
      </c>
      <c r="D102" s="29">
        <v>0</v>
      </c>
      <c r="E102" s="17">
        <v>5</v>
      </c>
      <c r="K102" s="29">
        <v>0</v>
      </c>
      <c r="L102" s="29">
        <v>0</v>
      </c>
      <c r="M102" s="17">
        <v>0</v>
      </c>
      <c r="S102" s="24">
        <f t="shared" si="9"/>
        <v>0</v>
      </c>
      <c r="T102" s="24">
        <f t="shared" si="10"/>
        <v>0</v>
      </c>
      <c r="U102" s="24">
        <f t="shared" si="11"/>
        <v>5</v>
      </c>
    </row>
    <row r="103" spans="1:21">
      <c r="A103" s="12">
        <v>15</v>
      </c>
      <c r="B103" s="5" t="s">
        <v>86</v>
      </c>
      <c r="C103" s="29">
        <v>3</v>
      </c>
      <c r="D103" s="29">
        <v>0</v>
      </c>
      <c r="E103" s="17">
        <v>0</v>
      </c>
      <c r="K103" s="29">
        <v>0</v>
      </c>
      <c r="L103" s="29">
        <v>0</v>
      </c>
      <c r="M103" s="17">
        <v>0</v>
      </c>
      <c r="S103" s="24">
        <f t="shared" si="9"/>
        <v>3</v>
      </c>
      <c r="T103" s="24">
        <f t="shared" si="10"/>
        <v>0</v>
      </c>
      <c r="U103" s="24">
        <f t="shared" si="11"/>
        <v>0</v>
      </c>
    </row>
    <row r="104" spans="1:21">
      <c r="A104" s="12">
        <v>16</v>
      </c>
      <c r="B104" s="5" t="s">
        <v>87</v>
      </c>
      <c r="C104" s="29">
        <v>0</v>
      </c>
      <c r="D104" s="29">
        <v>0</v>
      </c>
      <c r="E104" s="17">
        <v>6</v>
      </c>
      <c r="K104" s="29">
        <v>0</v>
      </c>
      <c r="L104" s="29">
        <v>0</v>
      </c>
      <c r="M104" s="17">
        <v>0</v>
      </c>
      <c r="S104" s="24">
        <f t="shared" si="9"/>
        <v>0</v>
      </c>
      <c r="T104" s="24">
        <f t="shared" si="10"/>
        <v>0</v>
      </c>
      <c r="U104" s="24">
        <f t="shared" si="11"/>
        <v>6</v>
      </c>
    </row>
    <row r="105" spans="1:21">
      <c r="A105" s="12">
        <v>17</v>
      </c>
      <c r="B105" s="5" t="s">
        <v>88</v>
      </c>
      <c r="C105" s="29">
        <v>0</v>
      </c>
      <c r="D105" s="29">
        <v>0</v>
      </c>
      <c r="E105" s="17">
        <v>5</v>
      </c>
      <c r="K105" s="29">
        <v>0</v>
      </c>
      <c r="L105" s="29">
        <v>0</v>
      </c>
      <c r="M105" s="17">
        <v>0</v>
      </c>
      <c r="S105" s="24">
        <f t="shared" si="9"/>
        <v>0</v>
      </c>
      <c r="T105" s="24">
        <f t="shared" si="10"/>
        <v>0</v>
      </c>
      <c r="U105" s="24">
        <f t="shared" si="11"/>
        <v>5</v>
      </c>
    </row>
    <row r="106" spans="1:21">
      <c r="A106" s="12">
        <v>18</v>
      </c>
      <c r="B106" s="5" t="s">
        <v>89</v>
      </c>
      <c r="C106" s="29">
        <v>4</v>
      </c>
      <c r="D106" s="29">
        <v>0</v>
      </c>
      <c r="E106" s="17">
        <v>0</v>
      </c>
      <c r="K106" s="29">
        <v>0</v>
      </c>
      <c r="L106" s="29">
        <v>0</v>
      </c>
      <c r="M106" s="17">
        <v>0</v>
      </c>
      <c r="S106" s="24">
        <f t="shared" si="9"/>
        <v>4</v>
      </c>
      <c r="T106" s="24">
        <f t="shared" si="10"/>
        <v>0</v>
      </c>
      <c r="U106" s="24">
        <f t="shared" si="11"/>
        <v>0</v>
      </c>
    </row>
    <row r="107" spans="1:21">
      <c r="A107" s="12">
        <v>19</v>
      </c>
      <c r="B107" s="5" t="s">
        <v>90</v>
      </c>
      <c r="C107" s="29">
        <v>4</v>
      </c>
      <c r="D107" s="29">
        <v>0</v>
      </c>
      <c r="E107" s="17">
        <v>0</v>
      </c>
      <c r="K107" s="29">
        <v>0</v>
      </c>
      <c r="L107" s="29">
        <v>0</v>
      </c>
      <c r="M107" s="17">
        <v>0</v>
      </c>
      <c r="S107" s="24">
        <f t="shared" si="9"/>
        <v>4</v>
      </c>
      <c r="T107" s="24">
        <f t="shared" si="10"/>
        <v>0</v>
      </c>
      <c r="U107" s="24">
        <f t="shared" si="11"/>
        <v>0</v>
      </c>
    </row>
    <row r="108" spans="1:21">
      <c r="A108" s="12">
        <v>20</v>
      </c>
      <c r="B108" s="5" t="s">
        <v>91</v>
      </c>
      <c r="C108" s="29">
        <v>0</v>
      </c>
      <c r="D108" s="29">
        <v>0</v>
      </c>
      <c r="E108" s="17">
        <v>1</v>
      </c>
      <c r="K108" s="29">
        <v>0</v>
      </c>
      <c r="L108" s="29">
        <v>0</v>
      </c>
      <c r="M108" s="17">
        <v>0</v>
      </c>
      <c r="S108" s="24">
        <f t="shared" si="9"/>
        <v>0</v>
      </c>
      <c r="T108" s="24">
        <f t="shared" si="10"/>
        <v>0</v>
      </c>
      <c r="U108" s="24">
        <f t="shared" si="11"/>
        <v>1</v>
      </c>
    </row>
    <row r="109" spans="1:21">
      <c r="A109" s="12">
        <v>21</v>
      </c>
      <c r="B109" s="5" t="s">
        <v>92</v>
      </c>
      <c r="C109" s="29">
        <v>0</v>
      </c>
      <c r="D109" s="29">
        <v>0</v>
      </c>
      <c r="E109" s="17">
        <v>1</v>
      </c>
      <c r="K109" s="29">
        <v>0</v>
      </c>
      <c r="L109" s="29">
        <v>0</v>
      </c>
      <c r="M109" s="17">
        <v>0</v>
      </c>
      <c r="S109" s="24">
        <f t="shared" si="9"/>
        <v>0</v>
      </c>
      <c r="T109" s="24">
        <f t="shared" si="10"/>
        <v>0</v>
      </c>
      <c r="U109" s="24">
        <f t="shared" si="11"/>
        <v>1</v>
      </c>
    </row>
    <row r="110" spans="1:21">
      <c r="A110" s="12">
        <v>22</v>
      </c>
      <c r="B110" s="5" t="s">
        <v>93</v>
      </c>
      <c r="C110" s="29">
        <v>0</v>
      </c>
      <c r="D110" s="29">
        <v>0</v>
      </c>
      <c r="E110" s="17">
        <v>1</v>
      </c>
      <c r="K110" s="29">
        <v>0</v>
      </c>
      <c r="L110" s="29">
        <v>0</v>
      </c>
      <c r="M110" s="17">
        <v>0</v>
      </c>
      <c r="S110" s="24">
        <f t="shared" si="9"/>
        <v>0</v>
      </c>
      <c r="T110" s="24">
        <f t="shared" si="10"/>
        <v>0</v>
      </c>
      <c r="U110" s="24">
        <f t="shared" si="11"/>
        <v>1</v>
      </c>
    </row>
    <row r="111" spans="1:21">
      <c r="A111" s="12">
        <v>23</v>
      </c>
      <c r="B111" s="5" t="s">
        <v>94</v>
      </c>
      <c r="C111" s="29">
        <v>0</v>
      </c>
      <c r="D111" s="29">
        <v>0</v>
      </c>
      <c r="E111" s="17">
        <v>1</v>
      </c>
      <c r="K111" s="29">
        <v>0</v>
      </c>
      <c r="L111" s="29">
        <v>0</v>
      </c>
      <c r="M111" s="17">
        <v>0</v>
      </c>
      <c r="S111" s="24">
        <f t="shared" si="9"/>
        <v>0</v>
      </c>
      <c r="T111" s="24">
        <f t="shared" si="10"/>
        <v>0</v>
      </c>
      <c r="U111" s="24">
        <f t="shared" si="11"/>
        <v>1</v>
      </c>
    </row>
    <row r="112" spans="1:21">
      <c r="A112" s="12">
        <v>24</v>
      </c>
      <c r="B112" s="5" t="s">
        <v>95</v>
      </c>
      <c r="C112" s="29">
        <v>0</v>
      </c>
      <c r="D112" s="29">
        <v>0</v>
      </c>
      <c r="E112" s="17">
        <v>1</v>
      </c>
      <c r="K112" s="29">
        <v>0</v>
      </c>
      <c r="L112" s="29">
        <v>0</v>
      </c>
      <c r="M112" s="17">
        <v>0</v>
      </c>
      <c r="S112" s="24">
        <f t="shared" si="9"/>
        <v>0</v>
      </c>
      <c r="T112" s="24">
        <f t="shared" si="10"/>
        <v>0</v>
      </c>
      <c r="U112" s="24">
        <f t="shared" si="11"/>
        <v>1</v>
      </c>
    </row>
    <row r="113" spans="1:21">
      <c r="A113" s="12">
        <v>25</v>
      </c>
      <c r="B113" s="5" t="s">
        <v>96</v>
      </c>
      <c r="C113" s="29">
        <v>3</v>
      </c>
      <c r="D113" s="29">
        <v>0</v>
      </c>
      <c r="E113" s="17">
        <v>0</v>
      </c>
      <c r="K113" s="29">
        <v>0</v>
      </c>
      <c r="L113" s="29">
        <v>0</v>
      </c>
      <c r="M113" s="17">
        <v>0</v>
      </c>
      <c r="S113" s="24">
        <f t="shared" si="9"/>
        <v>3</v>
      </c>
      <c r="T113" s="24">
        <f t="shared" si="10"/>
        <v>0</v>
      </c>
      <c r="U113" s="24">
        <f t="shared" si="11"/>
        <v>0</v>
      </c>
    </row>
    <row r="114" spans="1:21">
      <c r="A114" s="12">
        <v>26</v>
      </c>
      <c r="B114" s="5" t="s">
        <v>97</v>
      </c>
      <c r="C114" s="29">
        <v>0</v>
      </c>
      <c r="D114" s="29">
        <v>0</v>
      </c>
      <c r="E114" s="17">
        <v>1</v>
      </c>
      <c r="K114" s="29">
        <v>0</v>
      </c>
      <c r="L114" s="29">
        <v>0</v>
      </c>
      <c r="M114" s="17">
        <v>0</v>
      </c>
      <c r="S114" s="24">
        <f t="shared" si="9"/>
        <v>0</v>
      </c>
      <c r="T114" s="24">
        <f t="shared" si="10"/>
        <v>0</v>
      </c>
      <c r="U114" s="24">
        <f t="shared" si="11"/>
        <v>1</v>
      </c>
    </row>
    <row r="115" spans="1:21">
      <c r="A115" s="12">
        <v>27</v>
      </c>
      <c r="B115" s="5" t="s">
        <v>98</v>
      </c>
      <c r="C115" s="29">
        <v>0</v>
      </c>
      <c r="D115" s="29">
        <v>0</v>
      </c>
      <c r="E115" s="17">
        <v>1</v>
      </c>
      <c r="K115" s="29">
        <v>0</v>
      </c>
      <c r="L115" s="29">
        <v>0</v>
      </c>
      <c r="M115" s="17">
        <v>0</v>
      </c>
      <c r="S115" s="24">
        <f t="shared" si="9"/>
        <v>0</v>
      </c>
      <c r="T115" s="24">
        <f t="shared" si="10"/>
        <v>0</v>
      </c>
      <c r="U115" s="24">
        <f t="shared" si="11"/>
        <v>1</v>
      </c>
    </row>
    <row r="116" spans="1:21">
      <c r="A116" s="12">
        <v>28</v>
      </c>
      <c r="B116" s="5" t="s">
        <v>99</v>
      </c>
      <c r="C116" s="29">
        <v>2</v>
      </c>
      <c r="D116" s="29">
        <v>0</v>
      </c>
      <c r="E116" s="17">
        <v>1</v>
      </c>
      <c r="K116" s="29">
        <v>0</v>
      </c>
      <c r="L116" s="29">
        <v>0</v>
      </c>
      <c r="M116" s="17">
        <v>0</v>
      </c>
      <c r="S116" s="24">
        <f t="shared" si="9"/>
        <v>2</v>
      </c>
      <c r="T116" s="24">
        <f t="shared" si="10"/>
        <v>0</v>
      </c>
      <c r="U116" s="24">
        <f t="shared" si="11"/>
        <v>1</v>
      </c>
    </row>
    <row r="117" spans="1:21">
      <c r="A117" s="12">
        <v>29</v>
      </c>
      <c r="B117" s="5" t="s">
        <v>100</v>
      </c>
      <c r="C117" s="29">
        <v>3</v>
      </c>
      <c r="D117" s="29">
        <v>0</v>
      </c>
      <c r="E117" s="17">
        <v>0</v>
      </c>
      <c r="K117" s="29">
        <v>0</v>
      </c>
      <c r="L117" s="29">
        <v>0</v>
      </c>
      <c r="M117" s="17">
        <v>0</v>
      </c>
      <c r="S117" s="24">
        <f t="shared" si="9"/>
        <v>3</v>
      </c>
      <c r="T117" s="24">
        <f t="shared" si="10"/>
        <v>0</v>
      </c>
      <c r="U117" s="24">
        <f t="shared" si="11"/>
        <v>0</v>
      </c>
    </row>
    <row r="118" spans="1:21">
      <c r="A118" s="12">
        <v>30</v>
      </c>
      <c r="B118" s="5" t="s">
        <v>101</v>
      </c>
      <c r="C118" s="29">
        <v>3</v>
      </c>
      <c r="D118" s="29">
        <v>0</v>
      </c>
      <c r="E118" s="17">
        <v>0</v>
      </c>
      <c r="K118" s="29">
        <v>0</v>
      </c>
      <c r="L118" s="29">
        <v>0</v>
      </c>
      <c r="M118" s="17">
        <v>0</v>
      </c>
      <c r="S118" s="24">
        <f t="shared" si="9"/>
        <v>3</v>
      </c>
      <c r="T118" s="24">
        <f t="shared" si="10"/>
        <v>0</v>
      </c>
      <c r="U118" s="24">
        <f t="shared" si="11"/>
        <v>0</v>
      </c>
    </row>
    <row r="119" spans="1:21">
      <c r="A119" s="12">
        <v>31</v>
      </c>
      <c r="B119" s="5" t="s">
        <v>102</v>
      </c>
      <c r="C119" s="29">
        <v>3</v>
      </c>
      <c r="D119" s="29">
        <v>0</v>
      </c>
      <c r="E119" s="17">
        <v>0</v>
      </c>
      <c r="K119" s="29">
        <v>0</v>
      </c>
      <c r="L119" s="29">
        <v>0</v>
      </c>
      <c r="M119" s="17">
        <v>0</v>
      </c>
      <c r="S119" s="24">
        <f t="shared" si="9"/>
        <v>3</v>
      </c>
      <c r="T119" s="24">
        <f t="shared" si="10"/>
        <v>0</v>
      </c>
      <c r="U119" s="24">
        <f t="shared" si="11"/>
        <v>0</v>
      </c>
    </row>
    <row r="120" spans="1:21">
      <c r="A120" s="12">
        <v>32</v>
      </c>
      <c r="B120" s="5" t="s">
        <v>103</v>
      </c>
      <c r="C120" s="29">
        <v>2</v>
      </c>
      <c r="D120" s="29">
        <v>0</v>
      </c>
      <c r="E120" s="17">
        <v>0</v>
      </c>
      <c r="K120" s="29">
        <v>0</v>
      </c>
      <c r="L120" s="29">
        <v>0</v>
      </c>
      <c r="M120" s="17">
        <v>0</v>
      </c>
      <c r="S120" s="24">
        <f t="shared" si="9"/>
        <v>2</v>
      </c>
      <c r="T120" s="24">
        <f t="shared" si="10"/>
        <v>0</v>
      </c>
      <c r="U120" s="24">
        <f t="shared" si="11"/>
        <v>0</v>
      </c>
    </row>
    <row r="121" spans="1:21">
      <c r="A121" s="12">
        <v>33</v>
      </c>
      <c r="B121" s="5" t="s">
        <v>104</v>
      </c>
      <c r="C121" s="29">
        <v>0</v>
      </c>
      <c r="D121" s="29">
        <v>0</v>
      </c>
      <c r="E121" s="17">
        <v>1</v>
      </c>
      <c r="K121" s="29">
        <v>0</v>
      </c>
      <c r="L121" s="29">
        <v>0</v>
      </c>
      <c r="M121" s="17">
        <v>0</v>
      </c>
      <c r="S121" s="24">
        <f t="shared" si="9"/>
        <v>0</v>
      </c>
      <c r="T121" s="24">
        <f t="shared" si="10"/>
        <v>0</v>
      </c>
      <c r="U121" s="24">
        <f t="shared" si="11"/>
        <v>1</v>
      </c>
    </row>
    <row r="122" spans="1:21">
      <c r="A122" s="13" t="s">
        <v>105</v>
      </c>
      <c r="B122" s="4" t="s">
        <v>106</v>
      </c>
      <c r="C122" s="29"/>
      <c r="D122" s="29"/>
      <c r="E122" s="17"/>
      <c r="K122" s="29"/>
      <c r="L122" s="29"/>
      <c r="M122" s="17"/>
      <c r="S122" s="24"/>
      <c r="T122" s="24"/>
      <c r="U122" s="24"/>
    </row>
    <row r="123" spans="1:21" ht="31.5">
      <c r="A123" s="12">
        <v>1</v>
      </c>
      <c r="B123" s="5" t="s">
        <v>107</v>
      </c>
      <c r="C123" s="29">
        <v>2</v>
      </c>
      <c r="D123" s="29">
        <v>0</v>
      </c>
      <c r="E123" s="17">
        <v>1</v>
      </c>
      <c r="K123" s="29">
        <v>1</v>
      </c>
      <c r="L123" s="29">
        <v>0</v>
      </c>
      <c r="M123" s="17">
        <v>0</v>
      </c>
      <c r="S123" s="24">
        <f t="shared" si="9"/>
        <v>3</v>
      </c>
      <c r="T123" s="24">
        <f t="shared" si="10"/>
        <v>0</v>
      </c>
      <c r="U123" s="24">
        <f t="shared" si="11"/>
        <v>1</v>
      </c>
    </row>
    <row r="124" spans="1:21">
      <c r="A124" s="12">
        <v>2</v>
      </c>
      <c r="B124" s="5" t="s">
        <v>108</v>
      </c>
      <c r="C124" s="29">
        <v>3</v>
      </c>
      <c r="D124" s="29">
        <v>0</v>
      </c>
      <c r="E124" s="17">
        <v>0</v>
      </c>
      <c r="K124" s="29">
        <v>1</v>
      </c>
      <c r="L124" s="29">
        <v>0</v>
      </c>
      <c r="M124" s="17">
        <v>0</v>
      </c>
      <c r="S124" s="24">
        <f t="shared" si="9"/>
        <v>4</v>
      </c>
      <c r="T124" s="24">
        <f t="shared" si="10"/>
        <v>0</v>
      </c>
      <c r="U124" s="24">
        <f t="shared" si="11"/>
        <v>0</v>
      </c>
    </row>
    <row r="125" spans="1:21">
      <c r="A125" s="12">
        <v>3</v>
      </c>
      <c r="B125" s="5" t="s">
        <v>109</v>
      </c>
      <c r="C125" s="29">
        <v>2</v>
      </c>
      <c r="D125" s="29">
        <v>0</v>
      </c>
      <c r="E125" s="17">
        <v>1</v>
      </c>
      <c r="K125" s="29">
        <v>1</v>
      </c>
      <c r="L125" s="29">
        <v>0</v>
      </c>
      <c r="M125" s="17">
        <v>0</v>
      </c>
      <c r="S125" s="24">
        <f t="shared" si="9"/>
        <v>3</v>
      </c>
      <c r="T125" s="24">
        <f t="shared" si="10"/>
        <v>0</v>
      </c>
      <c r="U125" s="24">
        <f t="shared" si="11"/>
        <v>1</v>
      </c>
    </row>
    <row r="126" spans="1:21" ht="18.75" customHeight="1">
      <c r="A126" s="12">
        <v>4</v>
      </c>
      <c r="B126" s="5" t="s">
        <v>110</v>
      </c>
      <c r="C126" s="29">
        <v>2</v>
      </c>
      <c r="D126" s="29">
        <v>0</v>
      </c>
      <c r="E126" s="17">
        <v>1</v>
      </c>
      <c r="K126" s="29">
        <v>1</v>
      </c>
      <c r="L126" s="29">
        <v>0</v>
      </c>
      <c r="M126" s="17">
        <v>0</v>
      </c>
      <c r="S126" s="24">
        <f t="shared" ref="S126:S189" si="12">SUM(C126+K126)</f>
        <v>3</v>
      </c>
      <c r="T126" s="24">
        <f t="shared" ref="T126:T189" si="13">SUM(D126+L126)</f>
        <v>0</v>
      </c>
      <c r="U126" s="24">
        <f t="shared" ref="U126:U189" si="14">SUM(E126+M126)</f>
        <v>1</v>
      </c>
    </row>
    <row r="127" spans="1:21">
      <c r="A127" s="12">
        <v>5</v>
      </c>
      <c r="B127" s="5" t="s">
        <v>111</v>
      </c>
      <c r="C127" s="29">
        <v>2</v>
      </c>
      <c r="D127" s="29">
        <v>0</v>
      </c>
      <c r="E127" s="17">
        <v>0</v>
      </c>
      <c r="K127" s="29">
        <v>1</v>
      </c>
      <c r="L127" s="29">
        <v>0</v>
      </c>
      <c r="M127" s="17">
        <v>0</v>
      </c>
      <c r="S127" s="24">
        <f t="shared" si="12"/>
        <v>3</v>
      </c>
      <c r="T127" s="24">
        <f t="shared" si="13"/>
        <v>0</v>
      </c>
      <c r="U127" s="24">
        <f t="shared" si="14"/>
        <v>0</v>
      </c>
    </row>
    <row r="128" spans="1:21">
      <c r="A128" s="12">
        <v>6</v>
      </c>
      <c r="B128" s="5" t="s">
        <v>112</v>
      </c>
      <c r="C128" s="29">
        <v>2</v>
      </c>
      <c r="D128" s="29">
        <v>0</v>
      </c>
      <c r="E128" s="17">
        <v>0</v>
      </c>
      <c r="K128" s="29">
        <v>1</v>
      </c>
      <c r="L128" s="29">
        <v>0</v>
      </c>
      <c r="M128" s="17">
        <v>0</v>
      </c>
      <c r="S128" s="24">
        <f t="shared" si="12"/>
        <v>3</v>
      </c>
      <c r="T128" s="24">
        <f t="shared" si="13"/>
        <v>0</v>
      </c>
      <c r="U128" s="24">
        <f t="shared" si="14"/>
        <v>0</v>
      </c>
    </row>
    <row r="129" spans="1:21">
      <c r="A129" s="12">
        <v>7</v>
      </c>
      <c r="B129" s="5" t="s">
        <v>113</v>
      </c>
      <c r="C129" s="29">
        <v>3</v>
      </c>
      <c r="D129" s="29">
        <v>0</v>
      </c>
      <c r="E129" s="17">
        <v>0</v>
      </c>
      <c r="K129" s="29">
        <v>1</v>
      </c>
      <c r="L129" s="29">
        <v>0</v>
      </c>
      <c r="M129" s="17">
        <v>0</v>
      </c>
      <c r="S129" s="24">
        <f t="shared" si="12"/>
        <v>4</v>
      </c>
      <c r="T129" s="24">
        <f t="shared" si="13"/>
        <v>0</v>
      </c>
      <c r="U129" s="24">
        <f t="shared" si="14"/>
        <v>0</v>
      </c>
    </row>
    <row r="130" spans="1:21">
      <c r="A130" s="12">
        <v>8</v>
      </c>
      <c r="B130" s="5" t="s">
        <v>114</v>
      </c>
      <c r="C130" s="29">
        <v>2</v>
      </c>
      <c r="D130" s="29">
        <v>0</v>
      </c>
      <c r="E130" s="17">
        <v>1</v>
      </c>
      <c r="K130" s="29">
        <v>0</v>
      </c>
      <c r="L130" s="29">
        <v>0</v>
      </c>
      <c r="M130" s="17">
        <v>0</v>
      </c>
      <c r="S130" s="24">
        <f t="shared" si="12"/>
        <v>2</v>
      </c>
      <c r="T130" s="24">
        <f t="shared" si="13"/>
        <v>0</v>
      </c>
      <c r="U130" s="24">
        <f t="shared" si="14"/>
        <v>1</v>
      </c>
    </row>
    <row r="131" spans="1:21">
      <c r="A131" s="12">
        <v>9</v>
      </c>
      <c r="B131" s="5" t="s">
        <v>115</v>
      </c>
      <c r="C131" s="29">
        <v>1</v>
      </c>
      <c r="D131" s="29">
        <v>1</v>
      </c>
      <c r="E131" s="17">
        <v>2</v>
      </c>
      <c r="K131" s="29">
        <v>0</v>
      </c>
      <c r="L131" s="29">
        <v>0</v>
      </c>
      <c r="M131" s="17">
        <v>0</v>
      </c>
      <c r="S131" s="24">
        <f t="shared" si="12"/>
        <v>1</v>
      </c>
      <c r="T131" s="24">
        <f t="shared" si="13"/>
        <v>1</v>
      </c>
      <c r="U131" s="24">
        <f t="shared" si="14"/>
        <v>2</v>
      </c>
    </row>
    <row r="132" spans="1:21">
      <c r="A132" s="12">
        <v>10</v>
      </c>
      <c r="B132" s="5" t="s">
        <v>116</v>
      </c>
      <c r="C132" s="29">
        <v>2</v>
      </c>
      <c r="D132" s="29">
        <v>0</v>
      </c>
      <c r="E132" s="17">
        <v>0</v>
      </c>
      <c r="K132" s="29">
        <v>0</v>
      </c>
      <c r="L132" s="29">
        <v>0</v>
      </c>
      <c r="M132" s="17">
        <v>0</v>
      </c>
      <c r="S132" s="24">
        <f t="shared" si="12"/>
        <v>2</v>
      </c>
      <c r="T132" s="24">
        <f t="shared" si="13"/>
        <v>0</v>
      </c>
      <c r="U132" s="24">
        <f t="shared" si="14"/>
        <v>0</v>
      </c>
    </row>
    <row r="133" spans="1:21">
      <c r="A133" s="12">
        <v>11</v>
      </c>
      <c r="B133" s="5" t="s">
        <v>117</v>
      </c>
      <c r="C133" s="29">
        <v>2</v>
      </c>
      <c r="D133" s="29">
        <v>0</v>
      </c>
      <c r="E133" s="17">
        <v>0</v>
      </c>
      <c r="K133" s="29">
        <v>1</v>
      </c>
      <c r="L133" s="29">
        <v>0</v>
      </c>
      <c r="M133" s="17">
        <v>0</v>
      </c>
      <c r="S133" s="24">
        <f t="shared" si="12"/>
        <v>3</v>
      </c>
      <c r="T133" s="24">
        <f t="shared" si="13"/>
        <v>0</v>
      </c>
      <c r="U133" s="24">
        <f t="shared" si="14"/>
        <v>0</v>
      </c>
    </row>
    <row r="134" spans="1:21">
      <c r="A134" s="12">
        <v>12</v>
      </c>
      <c r="B134" s="5" t="s">
        <v>118</v>
      </c>
      <c r="C134" s="29">
        <v>2</v>
      </c>
      <c r="D134" s="29">
        <v>0</v>
      </c>
      <c r="E134" s="17">
        <v>0</v>
      </c>
      <c r="K134" s="29">
        <v>0</v>
      </c>
      <c r="L134" s="29">
        <v>0</v>
      </c>
      <c r="M134" s="17">
        <v>0</v>
      </c>
      <c r="S134" s="24">
        <f t="shared" si="12"/>
        <v>2</v>
      </c>
      <c r="T134" s="24">
        <f t="shared" si="13"/>
        <v>0</v>
      </c>
      <c r="U134" s="24">
        <f t="shared" si="14"/>
        <v>0</v>
      </c>
    </row>
    <row r="135" spans="1:21">
      <c r="A135" s="12">
        <v>13</v>
      </c>
      <c r="B135" s="5" t="s">
        <v>119</v>
      </c>
      <c r="C135" s="29">
        <v>2</v>
      </c>
      <c r="D135" s="29">
        <v>0</v>
      </c>
      <c r="E135" s="17">
        <v>0</v>
      </c>
      <c r="K135" s="29">
        <v>1</v>
      </c>
      <c r="L135" s="29">
        <v>0</v>
      </c>
      <c r="M135" s="17">
        <v>0</v>
      </c>
      <c r="S135" s="24">
        <f t="shared" si="12"/>
        <v>3</v>
      </c>
      <c r="T135" s="24">
        <f t="shared" si="13"/>
        <v>0</v>
      </c>
      <c r="U135" s="24">
        <f t="shared" si="14"/>
        <v>0</v>
      </c>
    </row>
    <row r="136" spans="1:21">
      <c r="A136" s="12">
        <v>14</v>
      </c>
      <c r="B136" s="5" t="s">
        <v>120</v>
      </c>
      <c r="C136" s="29">
        <v>4</v>
      </c>
      <c r="D136" s="29">
        <v>0</v>
      </c>
      <c r="E136" s="17">
        <v>0</v>
      </c>
      <c r="K136" s="29">
        <v>0</v>
      </c>
      <c r="L136" s="29">
        <v>0</v>
      </c>
      <c r="M136" s="17">
        <v>0</v>
      </c>
      <c r="S136" s="24">
        <f t="shared" si="12"/>
        <v>4</v>
      </c>
      <c r="T136" s="24">
        <f t="shared" si="13"/>
        <v>0</v>
      </c>
      <c r="U136" s="24">
        <f t="shared" si="14"/>
        <v>0</v>
      </c>
    </row>
    <row r="137" spans="1:21">
      <c r="A137" s="13" t="s">
        <v>121</v>
      </c>
      <c r="B137" s="4" t="s">
        <v>122</v>
      </c>
      <c r="C137" s="29"/>
      <c r="D137" s="29"/>
      <c r="E137" s="17"/>
      <c r="K137" s="29"/>
      <c r="L137" s="29"/>
      <c r="M137" s="17"/>
      <c r="S137" s="24"/>
      <c r="T137" s="24"/>
      <c r="U137" s="24"/>
    </row>
    <row r="138" spans="1:21">
      <c r="A138" s="12">
        <v>1</v>
      </c>
      <c r="B138" s="5" t="s">
        <v>123</v>
      </c>
      <c r="C138" s="29">
        <v>4</v>
      </c>
      <c r="D138" s="29">
        <v>0</v>
      </c>
      <c r="E138" s="17">
        <v>0</v>
      </c>
      <c r="K138" s="29">
        <v>3</v>
      </c>
      <c r="L138" s="29">
        <v>0</v>
      </c>
      <c r="M138" s="17">
        <v>2</v>
      </c>
      <c r="S138" s="24">
        <f t="shared" si="12"/>
        <v>7</v>
      </c>
      <c r="T138" s="24">
        <f t="shared" si="13"/>
        <v>0</v>
      </c>
      <c r="U138" s="24">
        <f t="shared" si="14"/>
        <v>2</v>
      </c>
    </row>
    <row r="139" spans="1:21">
      <c r="A139" s="12">
        <v>2</v>
      </c>
      <c r="B139" s="5" t="s">
        <v>73</v>
      </c>
      <c r="C139" s="29">
        <v>2</v>
      </c>
      <c r="D139" s="29">
        <v>0</v>
      </c>
      <c r="E139" s="17">
        <v>1</v>
      </c>
      <c r="K139" s="29">
        <v>4</v>
      </c>
      <c r="L139" s="29">
        <v>0</v>
      </c>
      <c r="M139" s="17">
        <v>5</v>
      </c>
      <c r="S139" s="24">
        <f t="shared" si="12"/>
        <v>6</v>
      </c>
      <c r="T139" s="24">
        <f t="shared" si="13"/>
        <v>0</v>
      </c>
      <c r="U139" s="24">
        <f t="shared" si="14"/>
        <v>6</v>
      </c>
    </row>
    <row r="140" spans="1:21">
      <c r="A140" s="12">
        <v>3</v>
      </c>
      <c r="B140" s="5" t="s">
        <v>124</v>
      </c>
      <c r="C140" s="29">
        <v>2</v>
      </c>
      <c r="D140" s="29">
        <v>0</v>
      </c>
      <c r="E140" s="17">
        <v>1</v>
      </c>
      <c r="K140" s="29">
        <v>4</v>
      </c>
      <c r="L140" s="29">
        <v>0</v>
      </c>
      <c r="M140" s="17">
        <v>2</v>
      </c>
      <c r="S140" s="24">
        <f t="shared" si="12"/>
        <v>6</v>
      </c>
      <c r="T140" s="24">
        <f t="shared" si="13"/>
        <v>0</v>
      </c>
      <c r="U140" s="24">
        <f t="shared" si="14"/>
        <v>3</v>
      </c>
    </row>
    <row r="141" spans="1:21">
      <c r="A141" s="12">
        <v>4</v>
      </c>
      <c r="B141" s="5" t="s">
        <v>125</v>
      </c>
      <c r="C141" s="29">
        <v>2</v>
      </c>
      <c r="D141" s="29">
        <v>0</v>
      </c>
      <c r="E141" s="17">
        <v>1</v>
      </c>
      <c r="K141" s="29">
        <v>0</v>
      </c>
      <c r="L141" s="29">
        <v>0</v>
      </c>
      <c r="M141" s="17">
        <v>2</v>
      </c>
      <c r="S141" s="24">
        <f t="shared" si="12"/>
        <v>2</v>
      </c>
      <c r="T141" s="24">
        <f t="shared" si="13"/>
        <v>0</v>
      </c>
      <c r="U141" s="24">
        <f t="shared" si="14"/>
        <v>3</v>
      </c>
    </row>
    <row r="142" spans="1:21">
      <c r="A142" s="12">
        <v>5</v>
      </c>
      <c r="B142" s="5" t="s">
        <v>126</v>
      </c>
      <c r="C142" s="29">
        <v>2</v>
      </c>
      <c r="D142" s="29">
        <v>0</v>
      </c>
      <c r="E142" s="17">
        <v>1</v>
      </c>
      <c r="K142" s="29">
        <v>4</v>
      </c>
      <c r="L142" s="29">
        <v>0</v>
      </c>
      <c r="M142" s="17">
        <v>2</v>
      </c>
      <c r="S142" s="24">
        <f t="shared" si="12"/>
        <v>6</v>
      </c>
      <c r="T142" s="24">
        <f t="shared" si="13"/>
        <v>0</v>
      </c>
      <c r="U142" s="24">
        <f t="shared" si="14"/>
        <v>3</v>
      </c>
    </row>
    <row r="143" spans="1:21">
      <c r="A143" s="12">
        <v>6</v>
      </c>
      <c r="B143" s="5" t="s">
        <v>127</v>
      </c>
      <c r="C143" s="29">
        <v>2</v>
      </c>
      <c r="D143" s="29">
        <v>0</v>
      </c>
      <c r="E143" s="17">
        <v>1</v>
      </c>
      <c r="K143" s="29">
        <v>2</v>
      </c>
      <c r="L143" s="29">
        <v>0</v>
      </c>
      <c r="M143" s="17">
        <v>4</v>
      </c>
      <c r="S143" s="24">
        <f t="shared" si="12"/>
        <v>4</v>
      </c>
      <c r="T143" s="24">
        <f t="shared" si="13"/>
        <v>0</v>
      </c>
      <c r="U143" s="24">
        <f t="shared" si="14"/>
        <v>5</v>
      </c>
    </row>
    <row r="144" spans="1:21">
      <c r="A144" s="12">
        <v>7</v>
      </c>
      <c r="B144" s="5" t="s">
        <v>128</v>
      </c>
      <c r="C144" s="29">
        <v>0</v>
      </c>
      <c r="D144" s="29">
        <v>0</v>
      </c>
      <c r="E144" s="17">
        <v>5</v>
      </c>
      <c r="K144" s="29">
        <v>2</v>
      </c>
      <c r="L144" s="29">
        <v>0</v>
      </c>
      <c r="M144" s="17">
        <v>4</v>
      </c>
      <c r="S144" s="24">
        <f t="shared" si="12"/>
        <v>2</v>
      </c>
      <c r="T144" s="24">
        <f t="shared" si="13"/>
        <v>0</v>
      </c>
      <c r="U144" s="24">
        <f t="shared" si="14"/>
        <v>9</v>
      </c>
    </row>
    <row r="145" spans="1:21">
      <c r="A145" s="12">
        <v>8</v>
      </c>
      <c r="B145" s="5" t="s">
        <v>129</v>
      </c>
      <c r="C145" s="29">
        <v>0</v>
      </c>
      <c r="D145" s="29">
        <v>0</v>
      </c>
      <c r="E145" s="17">
        <v>10</v>
      </c>
      <c r="K145" s="29">
        <v>0</v>
      </c>
      <c r="L145" s="29">
        <v>0</v>
      </c>
      <c r="M145" s="17">
        <v>20</v>
      </c>
      <c r="S145" s="24">
        <f t="shared" si="12"/>
        <v>0</v>
      </c>
      <c r="T145" s="24">
        <f t="shared" si="13"/>
        <v>0</v>
      </c>
      <c r="U145" s="24">
        <f t="shared" si="14"/>
        <v>30</v>
      </c>
    </row>
    <row r="146" spans="1:21">
      <c r="A146" s="12">
        <v>9</v>
      </c>
      <c r="B146" s="5" t="s">
        <v>130</v>
      </c>
      <c r="C146" s="29">
        <v>0</v>
      </c>
      <c r="D146" s="29">
        <v>0</v>
      </c>
      <c r="E146" s="17">
        <v>10</v>
      </c>
      <c r="K146" s="29">
        <v>0</v>
      </c>
      <c r="L146" s="29">
        <v>0</v>
      </c>
      <c r="M146" s="17">
        <v>20</v>
      </c>
      <c r="S146" s="24">
        <f t="shared" si="12"/>
        <v>0</v>
      </c>
      <c r="T146" s="24">
        <f t="shared" si="13"/>
        <v>0</v>
      </c>
      <c r="U146" s="24">
        <f t="shared" si="14"/>
        <v>30</v>
      </c>
    </row>
    <row r="147" spans="1:21">
      <c r="A147" s="12">
        <v>10</v>
      </c>
      <c r="B147" s="5" t="s">
        <v>131</v>
      </c>
      <c r="C147" s="29">
        <v>0</v>
      </c>
      <c r="D147" s="29">
        <v>0</v>
      </c>
      <c r="E147" s="17">
        <v>5</v>
      </c>
      <c r="K147" s="29">
        <v>0</v>
      </c>
      <c r="L147" s="29">
        <v>0</v>
      </c>
      <c r="M147" s="17">
        <v>20</v>
      </c>
      <c r="S147" s="24">
        <f t="shared" si="12"/>
        <v>0</v>
      </c>
      <c r="T147" s="24">
        <f t="shared" si="13"/>
        <v>0</v>
      </c>
      <c r="U147" s="24">
        <f t="shared" si="14"/>
        <v>25</v>
      </c>
    </row>
    <row r="148" spans="1:21">
      <c r="A148" s="12">
        <v>11</v>
      </c>
      <c r="B148" s="5" t="s">
        <v>132</v>
      </c>
      <c r="C148" s="29">
        <v>0</v>
      </c>
      <c r="D148" s="29">
        <v>0</v>
      </c>
      <c r="E148" s="17">
        <v>5</v>
      </c>
      <c r="K148" s="29">
        <v>0</v>
      </c>
      <c r="L148" s="29">
        <v>0</v>
      </c>
      <c r="M148" s="17">
        <v>20</v>
      </c>
      <c r="S148" s="24">
        <f t="shared" si="12"/>
        <v>0</v>
      </c>
      <c r="T148" s="24">
        <f t="shared" si="13"/>
        <v>0</v>
      </c>
      <c r="U148" s="24">
        <f t="shared" si="14"/>
        <v>25</v>
      </c>
    </row>
    <row r="149" spans="1:21">
      <c r="A149" s="12">
        <v>12</v>
      </c>
      <c r="B149" s="5" t="s">
        <v>133</v>
      </c>
      <c r="C149" s="29">
        <v>3</v>
      </c>
      <c r="D149" s="29">
        <v>0</v>
      </c>
      <c r="E149" s="17">
        <v>1</v>
      </c>
      <c r="K149" s="29">
        <v>0</v>
      </c>
      <c r="L149" s="29">
        <v>0</v>
      </c>
      <c r="M149" s="17">
        <v>10</v>
      </c>
      <c r="S149" s="24">
        <f t="shared" si="12"/>
        <v>3</v>
      </c>
      <c r="T149" s="24">
        <f t="shared" si="13"/>
        <v>0</v>
      </c>
      <c r="U149" s="24">
        <f t="shared" si="14"/>
        <v>11</v>
      </c>
    </row>
    <row r="150" spans="1:21">
      <c r="A150" s="12">
        <v>13</v>
      </c>
      <c r="B150" s="5" t="s">
        <v>134</v>
      </c>
      <c r="C150" s="29">
        <v>0</v>
      </c>
      <c r="D150" s="29">
        <v>0</v>
      </c>
      <c r="E150" s="17">
        <v>1</v>
      </c>
      <c r="K150" s="29">
        <v>0</v>
      </c>
      <c r="L150" s="29">
        <v>0</v>
      </c>
      <c r="M150" s="17">
        <v>20</v>
      </c>
      <c r="S150" s="24">
        <f t="shared" si="12"/>
        <v>0</v>
      </c>
      <c r="T150" s="24">
        <f t="shared" si="13"/>
        <v>0</v>
      </c>
      <c r="U150" s="24">
        <f t="shared" si="14"/>
        <v>21</v>
      </c>
    </row>
    <row r="151" spans="1:21">
      <c r="A151" s="12">
        <v>14</v>
      </c>
      <c r="B151" s="5" t="s">
        <v>135</v>
      </c>
      <c r="C151" s="29">
        <v>0</v>
      </c>
      <c r="D151" s="29">
        <v>0</v>
      </c>
      <c r="E151" s="17">
        <v>1</v>
      </c>
      <c r="K151" s="29">
        <v>0</v>
      </c>
      <c r="L151" s="29">
        <v>0</v>
      </c>
      <c r="M151" s="17">
        <v>20</v>
      </c>
      <c r="S151" s="24">
        <f t="shared" si="12"/>
        <v>0</v>
      </c>
      <c r="T151" s="24">
        <f t="shared" si="13"/>
        <v>0</v>
      </c>
      <c r="U151" s="24">
        <f t="shared" si="14"/>
        <v>21</v>
      </c>
    </row>
    <row r="152" spans="1:21">
      <c r="A152" s="12">
        <v>15</v>
      </c>
      <c r="B152" s="5" t="s">
        <v>136</v>
      </c>
      <c r="C152" s="29">
        <v>0</v>
      </c>
      <c r="D152" s="29">
        <v>0</v>
      </c>
      <c r="E152" s="17">
        <v>1</v>
      </c>
      <c r="K152" s="29">
        <v>0</v>
      </c>
      <c r="L152" s="29">
        <v>0</v>
      </c>
      <c r="M152" s="17">
        <v>5</v>
      </c>
      <c r="S152" s="24">
        <f t="shared" si="12"/>
        <v>0</v>
      </c>
      <c r="T152" s="24">
        <f t="shared" si="13"/>
        <v>0</v>
      </c>
      <c r="U152" s="24">
        <f t="shared" si="14"/>
        <v>6</v>
      </c>
    </row>
    <row r="153" spans="1:21">
      <c r="A153" s="12">
        <v>16</v>
      </c>
      <c r="B153" s="5" t="s">
        <v>137</v>
      </c>
      <c r="C153" s="29">
        <v>0</v>
      </c>
      <c r="D153" s="29">
        <v>0</v>
      </c>
      <c r="E153" s="17">
        <v>1</v>
      </c>
      <c r="K153" s="29">
        <v>0</v>
      </c>
      <c r="L153" s="29">
        <v>0</v>
      </c>
      <c r="M153" s="17">
        <v>4</v>
      </c>
      <c r="S153" s="24">
        <f t="shared" si="12"/>
        <v>0</v>
      </c>
      <c r="T153" s="24">
        <f t="shared" si="13"/>
        <v>0</v>
      </c>
      <c r="U153" s="24">
        <f t="shared" si="14"/>
        <v>5</v>
      </c>
    </row>
    <row r="154" spans="1:21">
      <c r="A154" s="12">
        <v>17</v>
      </c>
      <c r="B154" s="5" t="s">
        <v>138</v>
      </c>
      <c r="C154" s="29">
        <v>1</v>
      </c>
      <c r="D154" s="29">
        <v>0</v>
      </c>
      <c r="E154" s="17">
        <v>1</v>
      </c>
      <c r="K154" s="29">
        <v>1</v>
      </c>
      <c r="L154" s="29">
        <v>0</v>
      </c>
      <c r="M154" s="17">
        <v>2</v>
      </c>
      <c r="S154" s="24">
        <f t="shared" si="12"/>
        <v>2</v>
      </c>
      <c r="T154" s="24">
        <f t="shared" si="13"/>
        <v>0</v>
      </c>
      <c r="U154" s="24">
        <f t="shared" si="14"/>
        <v>3</v>
      </c>
    </row>
    <row r="155" spans="1:21">
      <c r="A155" s="13" t="s">
        <v>139</v>
      </c>
      <c r="B155" s="4" t="s">
        <v>141</v>
      </c>
      <c r="C155" s="29"/>
      <c r="D155" s="29"/>
      <c r="E155" s="17"/>
      <c r="K155" s="29"/>
      <c r="L155" s="29"/>
      <c r="M155" s="17"/>
      <c r="S155" s="24"/>
      <c r="T155" s="24"/>
      <c r="U155" s="24"/>
    </row>
    <row r="156" spans="1:21">
      <c r="A156" s="12">
        <v>1</v>
      </c>
      <c r="B156" s="5" t="s">
        <v>142</v>
      </c>
      <c r="C156" s="29">
        <v>4</v>
      </c>
      <c r="D156" s="29">
        <v>0</v>
      </c>
      <c r="E156" s="17">
        <v>0</v>
      </c>
      <c r="K156" s="29">
        <v>0</v>
      </c>
      <c r="L156" s="29">
        <v>0</v>
      </c>
      <c r="M156" s="17">
        <v>2</v>
      </c>
      <c r="S156" s="24">
        <f t="shared" si="12"/>
        <v>4</v>
      </c>
      <c r="T156" s="24">
        <f t="shared" si="13"/>
        <v>0</v>
      </c>
      <c r="U156" s="24">
        <f t="shared" si="14"/>
        <v>2</v>
      </c>
    </row>
    <row r="157" spans="1:21">
      <c r="A157" s="12">
        <v>2</v>
      </c>
      <c r="B157" s="5" t="s">
        <v>143</v>
      </c>
      <c r="C157" s="29">
        <v>1</v>
      </c>
      <c r="D157" s="29">
        <v>0</v>
      </c>
      <c r="E157" s="17">
        <v>1</v>
      </c>
      <c r="K157" s="29">
        <v>0</v>
      </c>
      <c r="L157" s="29">
        <v>0</v>
      </c>
      <c r="M157" s="17">
        <v>2</v>
      </c>
      <c r="S157" s="24">
        <f t="shared" si="12"/>
        <v>1</v>
      </c>
      <c r="T157" s="24">
        <f t="shared" si="13"/>
        <v>0</v>
      </c>
      <c r="U157" s="24">
        <f t="shared" si="14"/>
        <v>3</v>
      </c>
    </row>
    <row r="158" spans="1:21">
      <c r="A158" s="12">
        <v>3</v>
      </c>
      <c r="B158" s="5" t="s">
        <v>144</v>
      </c>
      <c r="C158" s="29">
        <v>1</v>
      </c>
      <c r="D158" s="29">
        <v>0</v>
      </c>
      <c r="E158" s="17">
        <v>1</v>
      </c>
      <c r="K158" s="29">
        <v>0</v>
      </c>
      <c r="L158" s="29">
        <v>0</v>
      </c>
      <c r="M158" s="17">
        <v>4</v>
      </c>
      <c r="S158" s="24">
        <f t="shared" si="12"/>
        <v>1</v>
      </c>
      <c r="T158" s="24">
        <f t="shared" si="13"/>
        <v>0</v>
      </c>
      <c r="U158" s="24">
        <f t="shared" si="14"/>
        <v>5</v>
      </c>
    </row>
    <row r="159" spans="1:21">
      <c r="A159" s="12">
        <v>4</v>
      </c>
      <c r="B159" s="5" t="s">
        <v>145</v>
      </c>
      <c r="C159" s="29">
        <v>2</v>
      </c>
      <c r="D159" s="29">
        <v>0</v>
      </c>
      <c r="E159" s="17">
        <v>0</v>
      </c>
      <c r="K159" s="29">
        <v>4</v>
      </c>
      <c r="L159" s="29">
        <v>0</v>
      </c>
      <c r="M159" s="17">
        <v>2</v>
      </c>
      <c r="S159" s="24">
        <f t="shared" si="12"/>
        <v>6</v>
      </c>
      <c r="T159" s="24">
        <f t="shared" si="13"/>
        <v>0</v>
      </c>
      <c r="U159" s="24">
        <f t="shared" si="14"/>
        <v>2</v>
      </c>
    </row>
    <row r="160" spans="1:21">
      <c r="A160" s="12">
        <v>5</v>
      </c>
      <c r="B160" s="5" t="s">
        <v>146</v>
      </c>
      <c r="C160" s="29">
        <v>3</v>
      </c>
      <c r="D160" s="29">
        <v>0</v>
      </c>
      <c r="E160" s="17">
        <v>0</v>
      </c>
      <c r="K160" s="29">
        <v>0</v>
      </c>
      <c r="L160" s="29">
        <v>0</v>
      </c>
      <c r="M160" s="17">
        <v>5</v>
      </c>
      <c r="S160" s="24">
        <f t="shared" si="12"/>
        <v>3</v>
      </c>
      <c r="T160" s="24">
        <f t="shared" si="13"/>
        <v>0</v>
      </c>
      <c r="U160" s="24">
        <f t="shared" si="14"/>
        <v>5</v>
      </c>
    </row>
    <row r="161" spans="1:21">
      <c r="A161" s="12">
        <v>6</v>
      </c>
      <c r="B161" s="5" t="s">
        <v>147</v>
      </c>
      <c r="C161" s="29">
        <v>3</v>
      </c>
      <c r="D161" s="29">
        <v>0</v>
      </c>
      <c r="E161" s="17">
        <v>0</v>
      </c>
      <c r="K161" s="29">
        <v>0</v>
      </c>
      <c r="L161" s="29">
        <v>0</v>
      </c>
      <c r="M161" s="17">
        <v>5</v>
      </c>
      <c r="S161" s="24">
        <f t="shared" si="12"/>
        <v>3</v>
      </c>
      <c r="T161" s="24">
        <f t="shared" si="13"/>
        <v>0</v>
      </c>
      <c r="U161" s="24">
        <f t="shared" si="14"/>
        <v>5</v>
      </c>
    </row>
    <row r="162" spans="1:21">
      <c r="A162" s="12">
        <v>7</v>
      </c>
      <c r="B162" s="5" t="s">
        <v>148</v>
      </c>
      <c r="C162" s="29">
        <v>2</v>
      </c>
      <c r="D162" s="29">
        <v>0</v>
      </c>
      <c r="E162" s="17">
        <v>0</v>
      </c>
      <c r="K162" s="29">
        <v>3</v>
      </c>
      <c r="L162" s="29">
        <v>0</v>
      </c>
      <c r="M162" s="17">
        <v>2</v>
      </c>
      <c r="S162" s="24">
        <f t="shared" si="12"/>
        <v>5</v>
      </c>
      <c r="T162" s="24">
        <f t="shared" si="13"/>
        <v>0</v>
      </c>
      <c r="U162" s="24">
        <f t="shared" si="14"/>
        <v>2</v>
      </c>
    </row>
    <row r="163" spans="1:21">
      <c r="A163" s="12">
        <v>8</v>
      </c>
      <c r="B163" s="5" t="s">
        <v>149</v>
      </c>
      <c r="C163" s="29">
        <v>3</v>
      </c>
      <c r="D163" s="29">
        <v>0</v>
      </c>
      <c r="E163" s="17">
        <v>0</v>
      </c>
      <c r="K163" s="29">
        <v>2</v>
      </c>
      <c r="L163" s="29">
        <v>0</v>
      </c>
      <c r="M163" s="17">
        <v>5</v>
      </c>
      <c r="S163" s="24">
        <f t="shared" si="12"/>
        <v>5</v>
      </c>
      <c r="T163" s="24">
        <f t="shared" si="13"/>
        <v>0</v>
      </c>
      <c r="U163" s="24">
        <f t="shared" si="14"/>
        <v>5</v>
      </c>
    </row>
    <row r="164" spans="1:21">
      <c r="A164" s="12">
        <v>9</v>
      </c>
      <c r="B164" s="5" t="s">
        <v>150</v>
      </c>
      <c r="C164" s="29">
        <v>2</v>
      </c>
      <c r="D164" s="29">
        <v>0</v>
      </c>
      <c r="E164" s="17">
        <v>0</v>
      </c>
      <c r="K164" s="29">
        <v>3</v>
      </c>
      <c r="L164" s="29">
        <v>0</v>
      </c>
      <c r="M164" s="17">
        <v>5</v>
      </c>
      <c r="S164" s="24">
        <f t="shared" si="12"/>
        <v>5</v>
      </c>
      <c r="T164" s="24">
        <f t="shared" si="13"/>
        <v>0</v>
      </c>
      <c r="U164" s="24">
        <f t="shared" si="14"/>
        <v>5</v>
      </c>
    </row>
    <row r="165" spans="1:21">
      <c r="A165" s="12">
        <v>10</v>
      </c>
      <c r="B165" s="5" t="s">
        <v>151</v>
      </c>
      <c r="C165" s="29">
        <v>1</v>
      </c>
      <c r="D165" s="29">
        <v>0</v>
      </c>
      <c r="E165" s="17">
        <v>1</v>
      </c>
      <c r="K165" s="29">
        <v>4</v>
      </c>
      <c r="L165" s="29">
        <v>0</v>
      </c>
      <c r="M165" s="17">
        <v>5</v>
      </c>
      <c r="S165" s="24">
        <f t="shared" si="12"/>
        <v>5</v>
      </c>
      <c r="T165" s="24">
        <f t="shared" si="13"/>
        <v>0</v>
      </c>
      <c r="U165" s="24">
        <f t="shared" si="14"/>
        <v>6</v>
      </c>
    </row>
    <row r="166" spans="1:21">
      <c r="A166" s="12">
        <v>11</v>
      </c>
      <c r="B166" s="5" t="s">
        <v>152</v>
      </c>
      <c r="C166" s="29">
        <v>1</v>
      </c>
      <c r="D166" s="29">
        <v>0</v>
      </c>
      <c r="E166" s="17">
        <v>1</v>
      </c>
      <c r="K166" s="29">
        <v>0</v>
      </c>
      <c r="L166" s="29">
        <v>0</v>
      </c>
      <c r="M166" s="17">
        <v>5</v>
      </c>
      <c r="S166" s="24">
        <f t="shared" si="12"/>
        <v>1</v>
      </c>
      <c r="T166" s="24">
        <f t="shared" si="13"/>
        <v>0</v>
      </c>
      <c r="U166" s="24">
        <f t="shared" si="14"/>
        <v>6</v>
      </c>
    </row>
    <row r="167" spans="1:21">
      <c r="A167" s="12">
        <v>12</v>
      </c>
      <c r="B167" s="5" t="s">
        <v>153</v>
      </c>
      <c r="C167" s="29">
        <v>5</v>
      </c>
      <c r="D167" s="29">
        <v>0</v>
      </c>
      <c r="E167" s="17">
        <v>0</v>
      </c>
      <c r="K167" s="29">
        <v>1</v>
      </c>
      <c r="L167" s="29">
        <v>0</v>
      </c>
      <c r="M167" s="17">
        <v>20</v>
      </c>
      <c r="S167" s="24">
        <f t="shared" si="12"/>
        <v>6</v>
      </c>
      <c r="T167" s="24">
        <f t="shared" si="13"/>
        <v>0</v>
      </c>
      <c r="U167" s="24">
        <f t="shared" si="14"/>
        <v>20</v>
      </c>
    </row>
    <row r="168" spans="1:21">
      <c r="A168" s="12">
        <v>13</v>
      </c>
      <c r="B168" s="5" t="s">
        <v>154</v>
      </c>
      <c r="C168" s="29">
        <v>5</v>
      </c>
      <c r="D168" s="29">
        <v>0</v>
      </c>
      <c r="E168" s="17">
        <v>0</v>
      </c>
      <c r="K168" s="29">
        <v>0</v>
      </c>
      <c r="L168" s="29">
        <v>0</v>
      </c>
      <c r="M168" s="17">
        <v>10</v>
      </c>
      <c r="S168" s="24">
        <f t="shared" si="12"/>
        <v>5</v>
      </c>
      <c r="T168" s="24">
        <f t="shared" si="13"/>
        <v>0</v>
      </c>
      <c r="U168" s="24">
        <f t="shared" si="14"/>
        <v>10</v>
      </c>
    </row>
    <row r="169" spans="1:21">
      <c r="A169" s="12">
        <v>14</v>
      </c>
      <c r="B169" s="5" t="s">
        <v>155</v>
      </c>
      <c r="C169" s="29">
        <v>2</v>
      </c>
      <c r="D169" s="29">
        <v>0</v>
      </c>
      <c r="E169" s="17">
        <v>0</v>
      </c>
      <c r="K169" s="29">
        <v>4</v>
      </c>
      <c r="L169" s="29">
        <v>0</v>
      </c>
      <c r="M169" s="17">
        <v>0</v>
      </c>
      <c r="S169" s="24">
        <f t="shared" si="12"/>
        <v>6</v>
      </c>
      <c r="T169" s="24">
        <f t="shared" si="13"/>
        <v>0</v>
      </c>
      <c r="U169" s="24">
        <f t="shared" si="14"/>
        <v>0</v>
      </c>
    </row>
    <row r="170" spans="1:21">
      <c r="A170" s="12">
        <v>15</v>
      </c>
      <c r="B170" s="5" t="s">
        <v>156</v>
      </c>
      <c r="C170" s="29">
        <v>2</v>
      </c>
      <c r="D170" s="29">
        <v>0</v>
      </c>
      <c r="E170" s="17">
        <v>0</v>
      </c>
      <c r="K170" s="29">
        <v>4</v>
      </c>
      <c r="L170" s="29">
        <v>0</v>
      </c>
      <c r="M170" s="17">
        <v>3</v>
      </c>
      <c r="S170" s="24">
        <f t="shared" si="12"/>
        <v>6</v>
      </c>
      <c r="T170" s="24">
        <f t="shared" si="13"/>
        <v>0</v>
      </c>
      <c r="U170" s="24">
        <f t="shared" si="14"/>
        <v>3</v>
      </c>
    </row>
    <row r="171" spans="1:21">
      <c r="A171" s="12">
        <v>16</v>
      </c>
      <c r="B171" s="5" t="s">
        <v>157</v>
      </c>
      <c r="C171" s="29">
        <v>3</v>
      </c>
      <c r="D171" s="29">
        <v>0</v>
      </c>
      <c r="E171" s="17">
        <v>0</v>
      </c>
      <c r="K171" s="29">
        <v>4</v>
      </c>
      <c r="L171" s="29">
        <v>0</v>
      </c>
      <c r="M171" s="17">
        <v>3</v>
      </c>
      <c r="S171" s="24">
        <f t="shared" si="12"/>
        <v>7</v>
      </c>
      <c r="T171" s="24">
        <f t="shared" si="13"/>
        <v>0</v>
      </c>
      <c r="U171" s="24">
        <f t="shared" si="14"/>
        <v>3</v>
      </c>
    </row>
    <row r="172" spans="1:21">
      <c r="A172" s="13" t="s">
        <v>140</v>
      </c>
      <c r="B172" s="4" t="s">
        <v>159</v>
      </c>
      <c r="C172" s="29"/>
      <c r="D172" s="29"/>
      <c r="E172" s="17"/>
      <c r="K172" s="29"/>
      <c r="L172" s="29"/>
      <c r="M172" s="17"/>
      <c r="S172" s="24"/>
      <c r="T172" s="24"/>
      <c r="U172" s="24"/>
    </row>
    <row r="173" spans="1:21">
      <c r="A173" s="12">
        <v>1</v>
      </c>
      <c r="B173" s="5" t="s">
        <v>160</v>
      </c>
      <c r="C173" s="29">
        <v>0</v>
      </c>
      <c r="D173" s="29">
        <v>0</v>
      </c>
      <c r="E173" s="17">
        <v>1</v>
      </c>
      <c r="K173" s="29">
        <v>0</v>
      </c>
      <c r="L173" s="29">
        <v>0</v>
      </c>
      <c r="M173" s="17">
        <v>3</v>
      </c>
      <c r="S173" s="24">
        <f t="shared" si="12"/>
        <v>0</v>
      </c>
      <c r="T173" s="24">
        <f t="shared" si="13"/>
        <v>0</v>
      </c>
      <c r="U173" s="24">
        <f t="shared" si="14"/>
        <v>4</v>
      </c>
    </row>
    <row r="174" spans="1:21">
      <c r="A174" s="12">
        <v>2</v>
      </c>
      <c r="B174" s="5" t="s">
        <v>161</v>
      </c>
      <c r="C174" s="29">
        <v>0</v>
      </c>
      <c r="D174" s="29">
        <v>0</v>
      </c>
      <c r="E174" s="17">
        <v>1</v>
      </c>
      <c r="K174" s="29">
        <v>0</v>
      </c>
      <c r="L174" s="29">
        <v>0</v>
      </c>
      <c r="M174" s="17">
        <v>3</v>
      </c>
      <c r="S174" s="24">
        <f t="shared" si="12"/>
        <v>0</v>
      </c>
      <c r="T174" s="24">
        <f t="shared" si="13"/>
        <v>0</v>
      </c>
      <c r="U174" s="24">
        <f t="shared" si="14"/>
        <v>4</v>
      </c>
    </row>
    <row r="175" spans="1:21">
      <c r="A175" s="12">
        <v>3</v>
      </c>
      <c r="B175" s="5" t="s">
        <v>162</v>
      </c>
      <c r="C175" s="29">
        <v>0</v>
      </c>
      <c r="D175" s="29">
        <v>0</v>
      </c>
      <c r="E175" s="17">
        <v>1</v>
      </c>
      <c r="K175" s="29">
        <v>0</v>
      </c>
      <c r="L175" s="29">
        <v>0</v>
      </c>
      <c r="M175" s="17">
        <v>3</v>
      </c>
      <c r="S175" s="24">
        <f t="shared" si="12"/>
        <v>0</v>
      </c>
      <c r="T175" s="24">
        <f t="shared" si="13"/>
        <v>0</v>
      </c>
      <c r="U175" s="24">
        <f t="shared" si="14"/>
        <v>4</v>
      </c>
    </row>
    <row r="176" spans="1:21">
      <c r="A176" s="12">
        <v>4</v>
      </c>
      <c r="B176" s="5" t="s">
        <v>163</v>
      </c>
      <c r="C176" s="29">
        <v>0</v>
      </c>
      <c r="D176" s="29">
        <v>0</v>
      </c>
      <c r="E176" s="17">
        <v>1</v>
      </c>
      <c r="K176" s="29">
        <v>0</v>
      </c>
      <c r="L176" s="29">
        <v>0</v>
      </c>
      <c r="M176" s="17">
        <v>3</v>
      </c>
      <c r="S176" s="24">
        <f t="shared" si="12"/>
        <v>0</v>
      </c>
      <c r="T176" s="24">
        <f t="shared" si="13"/>
        <v>0</v>
      </c>
      <c r="U176" s="24">
        <f t="shared" si="14"/>
        <v>4</v>
      </c>
    </row>
    <row r="177" spans="1:21">
      <c r="A177" s="12">
        <v>5</v>
      </c>
      <c r="B177" s="5" t="s">
        <v>164</v>
      </c>
      <c r="C177" s="29">
        <v>0</v>
      </c>
      <c r="D177" s="29">
        <v>0</v>
      </c>
      <c r="E177" s="17">
        <v>1</v>
      </c>
      <c r="K177" s="29">
        <v>0</v>
      </c>
      <c r="L177" s="29">
        <v>0</v>
      </c>
      <c r="M177" s="17">
        <v>3</v>
      </c>
      <c r="S177" s="24">
        <f t="shared" si="12"/>
        <v>0</v>
      </c>
      <c r="T177" s="24">
        <f t="shared" si="13"/>
        <v>0</v>
      </c>
      <c r="U177" s="24">
        <f t="shared" si="14"/>
        <v>4</v>
      </c>
    </row>
    <row r="178" spans="1:21">
      <c r="A178" s="12">
        <v>6</v>
      </c>
      <c r="B178" s="5" t="s">
        <v>165</v>
      </c>
      <c r="C178" s="29">
        <v>0</v>
      </c>
      <c r="D178" s="29">
        <v>0</v>
      </c>
      <c r="E178" s="17">
        <v>1</v>
      </c>
      <c r="K178" s="29">
        <v>0</v>
      </c>
      <c r="L178" s="29">
        <v>0</v>
      </c>
      <c r="M178" s="17">
        <v>3</v>
      </c>
      <c r="S178" s="24">
        <f t="shared" si="12"/>
        <v>0</v>
      </c>
      <c r="T178" s="24">
        <f t="shared" si="13"/>
        <v>0</v>
      </c>
      <c r="U178" s="24">
        <f t="shared" si="14"/>
        <v>4</v>
      </c>
    </row>
    <row r="179" spans="1:21">
      <c r="A179" s="12">
        <v>7</v>
      </c>
      <c r="B179" s="5" t="s">
        <v>166</v>
      </c>
      <c r="C179" s="29">
        <v>0</v>
      </c>
      <c r="D179" s="29">
        <v>0</v>
      </c>
      <c r="E179" s="17">
        <v>1</v>
      </c>
      <c r="K179" s="29">
        <v>0</v>
      </c>
      <c r="L179" s="29">
        <v>0</v>
      </c>
      <c r="M179" s="17">
        <v>3</v>
      </c>
      <c r="S179" s="24">
        <f t="shared" si="12"/>
        <v>0</v>
      </c>
      <c r="T179" s="24">
        <f t="shared" si="13"/>
        <v>0</v>
      </c>
      <c r="U179" s="24">
        <f t="shared" si="14"/>
        <v>4</v>
      </c>
    </row>
    <row r="180" spans="1:21">
      <c r="A180" s="12">
        <v>8</v>
      </c>
      <c r="B180" s="5" t="s">
        <v>167</v>
      </c>
      <c r="C180" s="29">
        <v>0</v>
      </c>
      <c r="D180" s="29">
        <v>0</v>
      </c>
      <c r="E180" s="17">
        <v>1</v>
      </c>
      <c r="K180" s="29">
        <v>0</v>
      </c>
      <c r="L180" s="29">
        <v>0</v>
      </c>
      <c r="M180" s="17">
        <v>3</v>
      </c>
      <c r="S180" s="24">
        <f t="shared" si="12"/>
        <v>0</v>
      </c>
      <c r="T180" s="24">
        <f t="shared" si="13"/>
        <v>0</v>
      </c>
      <c r="U180" s="24">
        <f t="shared" si="14"/>
        <v>4</v>
      </c>
    </row>
    <row r="181" spans="1:21">
      <c r="A181" s="12">
        <v>9</v>
      </c>
      <c r="B181" s="5" t="s">
        <v>168</v>
      </c>
      <c r="C181" s="29">
        <v>0</v>
      </c>
      <c r="D181" s="29">
        <v>0</v>
      </c>
      <c r="E181" s="17">
        <v>1</v>
      </c>
      <c r="K181" s="29">
        <v>0</v>
      </c>
      <c r="L181" s="29">
        <v>0</v>
      </c>
      <c r="M181" s="17">
        <v>3</v>
      </c>
      <c r="S181" s="24">
        <f t="shared" si="12"/>
        <v>0</v>
      </c>
      <c r="T181" s="24">
        <f t="shared" si="13"/>
        <v>0</v>
      </c>
      <c r="U181" s="24">
        <f t="shared" si="14"/>
        <v>4</v>
      </c>
    </row>
    <row r="182" spans="1:21" ht="31.5">
      <c r="A182" s="12">
        <v>10</v>
      </c>
      <c r="B182" s="5" t="s">
        <v>169</v>
      </c>
      <c r="C182" s="29">
        <v>0</v>
      </c>
      <c r="D182" s="29">
        <v>0</v>
      </c>
      <c r="E182" s="17">
        <v>1</v>
      </c>
      <c r="K182" s="29">
        <v>0</v>
      </c>
      <c r="L182" s="29">
        <v>0</v>
      </c>
      <c r="M182" s="17">
        <v>3</v>
      </c>
      <c r="S182" s="24">
        <f t="shared" si="12"/>
        <v>0</v>
      </c>
      <c r="T182" s="24">
        <f t="shared" si="13"/>
        <v>0</v>
      </c>
      <c r="U182" s="24">
        <f t="shared" si="14"/>
        <v>4</v>
      </c>
    </row>
    <row r="183" spans="1:21">
      <c r="A183" s="12">
        <v>11</v>
      </c>
      <c r="B183" s="5" t="s">
        <v>170</v>
      </c>
      <c r="C183" s="29">
        <v>0</v>
      </c>
      <c r="D183" s="29">
        <v>0</v>
      </c>
      <c r="E183" s="17">
        <v>1</v>
      </c>
      <c r="K183" s="29">
        <v>0</v>
      </c>
      <c r="L183" s="29">
        <v>0</v>
      </c>
      <c r="M183" s="17">
        <v>5</v>
      </c>
      <c r="S183" s="24">
        <f t="shared" si="12"/>
        <v>0</v>
      </c>
      <c r="T183" s="24">
        <f t="shared" si="13"/>
        <v>0</v>
      </c>
      <c r="U183" s="24">
        <f t="shared" si="14"/>
        <v>6</v>
      </c>
    </row>
    <row r="184" spans="1:21">
      <c r="A184" s="12">
        <v>12</v>
      </c>
      <c r="B184" s="5" t="s">
        <v>146</v>
      </c>
      <c r="C184" s="29">
        <v>0</v>
      </c>
      <c r="D184" s="29">
        <v>0</v>
      </c>
      <c r="E184" s="17">
        <v>1</v>
      </c>
      <c r="K184" s="29">
        <v>0</v>
      </c>
      <c r="L184" s="29">
        <v>0</v>
      </c>
      <c r="M184" s="17">
        <v>5</v>
      </c>
      <c r="S184" s="24">
        <f t="shared" si="12"/>
        <v>0</v>
      </c>
      <c r="T184" s="24">
        <f t="shared" si="13"/>
        <v>0</v>
      </c>
      <c r="U184" s="24">
        <f t="shared" si="14"/>
        <v>6</v>
      </c>
    </row>
    <row r="185" spans="1:21">
      <c r="A185" s="12">
        <v>13</v>
      </c>
      <c r="B185" s="5" t="s">
        <v>147</v>
      </c>
      <c r="C185" s="29">
        <v>0</v>
      </c>
      <c r="D185" s="29">
        <v>0</v>
      </c>
      <c r="E185" s="17">
        <v>1</v>
      </c>
      <c r="K185" s="29">
        <v>0</v>
      </c>
      <c r="L185" s="29">
        <v>0</v>
      </c>
      <c r="M185" s="17">
        <v>5</v>
      </c>
      <c r="S185" s="24">
        <f t="shared" si="12"/>
        <v>0</v>
      </c>
      <c r="T185" s="24">
        <f t="shared" si="13"/>
        <v>0</v>
      </c>
      <c r="U185" s="24">
        <f t="shared" si="14"/>
        <v>6</v>
      </c>
    </row>
    <row r="186" spans="1:21">
      <c r="A186" s="12">
        <v>14</v>
      </c>
      <c r="B186" s="5" t="s">
        <v>171</v>
      </c>
      <c r="C186" s="29">
        <v>0</v>
      </c>
      <c r="D186" s="29">
        <v>0</v>
      </c>
      <c r="E186" s="17">
        <v>1</v>
      </c>
      <c r="K186" s="29">
        <v>0</v>
      </c>
      <c r="L186" s="29">
        <v>0</v>
      </c>
      <c r="M186" s="17">
        <v>5</v>
      </c>
      <c r="S186" s="24">
        <f t="shared" si="12"/>
        <v>0</v>
      </c>
      <c r="T186" s="24">
        <f t="shared" si="13"/>
        <v>0</v>
      </c>
      <c r="U186" s="24">
        <f t="shared" si="14"/>
        <v>6</v>
      </c>
    </row>
    <row r="187" spans="1:21">
      <c r="A187" s="12">
        <v>15</v>
      </c>
      <c r="B187" s="5" t="s">
        <v>172</v>
      </c>
      <c r="C187" s="29">
        <v>0</v>
      </c>
      <c r="D187" s="29">
        <v>0</v>
      </c>
      <c r="E187" s="17">
        <v>1</v>
      </c>
      <c r="K187" s="29">
        <v>2</v>
      </c>
      <c r="L187" s="29">
        <v>0</v>
      </c>
      <c r="M187" s="17">
        <v>4</v>
      </c>
      <c r="S187" s="24">
        <f t="shared" si="12"/>
        <v>2</v>
      </c>
      <c r="T187" s="24">
        <f t="shared" si="13"/>
        <v>0</v>
      </c>
      <c r="U187" s="24">
        <f t="shared" si="14"/>
        <v>5</v>
      </c>
    </row>
    <row r="188" spans="1:21">
      <c r="A188" s="12">
        <v>16</v>
      </c>
      <c r="B188" s="5" t="s">
        <v>173</v>
      </c>
      <c r="C188" s="29">
        <v>0</v>
      </c>
      <c r="D188" s="29">
        <v>0</v>
      </c>
      <c r="E188" s="17">
        <v>1</v>
      </c>
      <c r="K188" s="29">
        <v>2</v>
      </c>
      <c r="L188" s="29">
        <v>0</v>
      </c>
      <c r="M188" s="17">
        <v>4</v>
      </c>
      <c r="S188" s="24">
        <f t="shared" si="12"/>
        <v>2</v>
      </c>
      <c r="T188" s="24">
        <f t="shared" si="13"/>
        <v>0</v>
      </c>
      <c r="U188" s="24">
        <f t="shared" si="14"/>
        <v>5</v>
      </c>
    </row>
    <row r="189" spans="1:21">
      <c r="A189" s="12">
        <v>17</v>
      </c>
      <c r="B189" s="5" t="s">
        <v>174</v>
      </c>
      <c r="C189" s="29">
        <v>0</v>
      </c>
      <c r="D189" s="29">
        <v>0</v>
      </c>
      <c r="E189" s="17">
        <v>1</v>
      </c>
      <c r="K189" s="29">
        <v>0</v>
      </c>
      <c r="L189" s="29">
        <v>0</v>
      </c>
      <c r="M189" s="17">
        <v>10</v>
      </c>
      <c r="S189" s="24">
        <f t="shared" si="12"/>
        <v>0</v>
      </c>
      <c r="T189" s="24">
        <f t="shared" si="13"/>
        <v>0</v>
      </c>
      <c r="U189" s="24">
        <f t="shared" si="14"/>
        <v>11</v>
      </c>
    </row>
    <row r="190" spans="1:21" ht="21" customHeight="1">
      <c r="A190" s="12">
        <v>18</v>
      </c>
      <c r="B190" s="5" t="s">
        <v>175</v>
      </c>
      <c r="C190" s="29">
        <v>0</v>
      </c>
      <c r="D190" s="29">
        <v>0</v>
      </c>
      <c r="E190" s="17">
        <v>1</v>
      </c>
      <c r="K190" s="29">
        <v>4</v>
      </c>
      <c r="L190" s="29">
        <v>0</v>
      </c>
      <c r="M190" s="17">
        <v>2</v>
      </c>
      <c r="S190" s="24">
        <f t="shared" ref="S190:S253" si="15">SUM(C190+K190)</f>
        <v>4</v>
      </c>
      <c r="T190" s="24">
        <f t="shared" ref="T190:T253" si="16">SUM(D190+L190)</f>
        <v>0</v>
      </c>
      <c r="U190" s="24">
        <f t="shared" ref="U190:U253" si="17">SUM(E190+M190)</f>
        <v>3</v>
      </c>
    </row>
    <row r="191" spans="1:21">
      <c r="A191" s="12">
        <v>19</v>
      </c>
      <c r="B191" s="5" t="s">
        <v>176</v>
      </c>
      <c r="C191" s="29">
        <v>0</v>
      </c>
      <c r="D191" s="29">
        <v>0</v>
      </c>
      <c r="E191" s="17">
        <v>1</v>
      </c>
      <c r="K191" s="29">
        <v>0</v>
      </c>
      <c r="L191" s="29">
        <v>0</v>
      </c>
      <c r="M191" s="17">
        <v>0</v>
      </c>
      <c r="S191" s="24">
        <f t="shared" si="15"/>
        <v>0</v>
      </c>
      <c r="T191" s="24">
        <f t="shared" si="16"/>
        <v>0</v>
      </c>
      <c r="U191" s="24">
        <f t="shared" si="17"/>
        <v>1</v>
      </c>
    </row>
    <row r="192" spans="1:21">
      <c r="A192" s="12">
        <v>20</v>
      </c>
      <c r="B192" s="5" t="s">
        <v>177</v>
      </c>
      <c r="C192" s="29">
        <v>0</v>
      </c>
      <c r="D192" s="29">
        <v>0</v>
      </c>
      <c r="E192" s="17">
        <v>1</v>
      </c>
      <c r="K192" s="29">
        <v>0</v>
      </c>
      <c r="L192" s="29">
        <v>0</v>
      </c>
      <c r="M192" s="17">
        <v>0</v>
      </c>
      <c r="S192" s="24">
        <f t="shared" si="15"/>
        <v>0</v>
      </c>
      <c r="T192" s="24">
        <f t="shared" si="16"/>
        <v>0</v>
      </c>
      <c r="U192" s="24">
        <f t="shared" si="17"/>
        <v>1</v>
      </c>
    </row>
    <row r="193" spans="1:21">
      <c r="A193" s="12">
        <v>21</v>
      </c>
      <c r="B193" s="5" t="s">
        <v>73</v>
      </c>
      <c r="C193" s="29">
        <v>0</v>
      </c>
      <c r="D193" s="29">
        <v>0</v>
      </c>
      <c r="E193" s="17">
        <v>1</v>
      </c>
      <c r="K193" s="29">
        <v>4</v>
      </c>
      <c r="L193" s="29">
        <v>0</v>
      </c>
      <c r="M193" s="17">
        <v>2</v>
      </c>
      <c r="S193" s="24">
        <f t="shared" si="15"/>
        <v>4</v>
      </c>
      <c r="T193" s="24">
        <f t="shared" si="16"/>
        <v>0</v>
      </c>
      <c r="U193" s="24">
        <f t="shared" si="17"/>
        <v>3</v>
      </c>
    </row>
    <row r="194" spans="1:21">
      <c r="A194" s="13" t="s">
        <v>158</v>
      </c>
      <c r="B194" s="4" t="s">
        <v>179</v>
      </c>
      <c r="C194" s="29"/>
      <c r="D194" s="29"/>
      <c r="E194" s="17"/>
      <c r="K194" s="29"/>
      <c r="L194" s="29"/>
      <c r="M194" s="17"/>
      <c r="S194" s="24"/>
      <c r="T194" s="24"/>
      <c r="U194" s="24"/>
    </row>
    <row r="195" spans="1:21">
      <c r="A195" s="12">
        <v>1</v>
      </c>
      <c r="B195" s="5" t="s">
        <v>180</v>
      </c>
      <c r="C195" s="29">
        <v>2</v>
      </c>
      <c r="D195" s="29">
        <v>0</v>
      </c>
      <c r="E195" s="17">
        <v>0</v>
      </c>
      <c r="K195" s="29">
        <v>2</v>
      </c>
      <c r="L195" s="29">
        <v>0</v>
      </c>
      <c r="M195" s="17">
        <v>4</v>
      </c>
      <c r="S195" s="24">
        <f t="shared" si="15"/>
        <v>4</v>
      </c>
      <c r="T195" s="24">
        <f t="shared" si="16"/>
        <v>0</v>
      </c>
      <c r="U195" s="24">
        <f t="shared" si="17"/>
        <v>4</v>
      </c>
    </row>
    <row r="196" spans="1:21">
      <c r="A196" s="12">
        <v>2</v>
      </c>
      <c r="B196" s="5" t="s">
        <v>181</v>
      </c>
      <c r="C196" s="29">
        <v>2</v>
      </c>
      <c r="D196" s="29">
        <v>0</v>
      </c>
      <c r="E196" s="17">
        <v>0</v>
      </c>
      <c r="K196" s="29">
        <v>1</v>
      </c>
      <c r="L196" s="29">
        <v>0</v>
      </c>
      <c r="M196" s="17">
        <v>3</v>
      </c>
      <c r="S196" s="24">
        <f t="shared" si="15"/>
        <v>3</v>
      </c>
      <c r="T196" s="24">
        <f t="shared" si="16"/>
        <v>0</v>
      </c>
      <c r="U196" s="24">
        <f t="shared" si="17"/>
        <v>3</v>
      </c>
    </row>
    <row r="197" spans="1:21">
      <c r="A197" s="12">
        <v>3</v>
      </c>
      <c r="B197" s="5" t="s">
        <v>182</v>
      </c>
      <c r="C197" s="29">
        <v>2</v>
      </c>
      <c r="D197" s="29">
        <v>0</v>
      </c>
      <c r="E197" s="17">
        <v>0</v>
      </c>
      <c r="K197" s="29">
        <v>1</v>
      </c>
      <c r="L197" s="29">
        <v>0</v>
      </c>
      <c r="M197" s="17">
        <v>3</v>
      </c>
      <c r="S197" s="24">
        <f t="shared" si="15"/>
        <v>3</v>
      </c>
      <c r="T197" s="24">
        <f t="shared" si="16"/>
        <v>0</v>
      </c>
      <c r="U197" s="24">
        <f t="shared" si="17"/>
        <v>3</v>
      </c>
    </row>
    <row r="198" spans="1:21">
      <c r="A198" s="12">
        <v>4</v>
      </c>
      <c r="B198" s="5" t="s">
        <v>183</v>
      </c>
      <c r="C198" s="29">
        <v>1</v>
      </c>
      <c r="D198" s="29">
        <v>0</v>
      </c>
      <c r="E198" s="17">
        <v>1</v>
      </c>
      <c r="K198" s="29">
        <v>1</v>
      </c>
      <c r="L198" s="29">
        <v>0</v>
      </c>
      <c r="M198" s="17">
        <v>3</v>
      </c>
      <c r="S198" s="24">
        <f t="shared" si="15"/>
        <v>2</v>
      </c>
      <c r="T198" s="24">
        <f t="shared" si="16"/>
        <v>0</v>
      </c>
      <c r="U198" s="24">
        <f t="shared" si="17"/>
        <v>4</v>
      </c>
    </row>
    <row r="199" spans="1:21">
      <c r="A199" s="12">
        <v>5</v>
      </c>
      <c r="B199" s="5" t="s">
        <v>184</v>
      </c>
      <c r="C199" s="29">
        <v>2</v>
      </c>
      <c r="D199" s="29">
        <v>0</v>
      </c>
      <c r="E199" s="17">
        <v>0</v>
      </c>
      <c r="K199" s="29">
        <v>1</v>
      </c>
      <c r="L199" s="29">
        <v>0</v>
      </c>
      <c r="M199" s="17">
        <v>3</v>
      </c>
      <c r="S199" s="24">
        <f t="shared" si="15"/>
        <v>3</v>
      </c>
      <c r="T199" s="24">
        <f t="shared" si="16"/>
        <v>0</v>
      </c>
      <c r="U199" s="24">
        <f t="shared" si="17"/>
        <v>3</v>
      </c>
    </row>
    <row r="200" spans="1:21">
      <c r="A200" s="12">
        <v>6</v>
      </c>
      <c r="B200" s="5" t="s">
        <v>185</v>
      </c>
      <c r="C200" s="29">
        <v>6</v>
      </c>
      <c r="D200" s="29">
        <v>0</v>
      </c>
      <c r="E200" s="17">
        <v>0</v>
      </c>
      <c r="K200" s="29">
        <v>0</v>
      </c>
      <c r="L200" s="29">
        <v>0</v>
      </c>
      <c r="M200" s="17">
        <v>4</v>
      </c>
      <c r="S200" s="24">
        <f t="shared" si="15"/>
        <v>6</v>
      </c>
      <c r="T200" s="24">
        <f t="shared" si="16"/>
        <v>0</v>
      </c>
      <c r="U200" s="24">
        <f t="shared" si="17"/>
        <v>4</v>
      </c>
    </row>
    <row r="201" spans="1:21">
      <c r="A201" s="12">
        <v>7</v>
      </c>
      <c r="B201" s="5" t="s">
        <v>186</v>
      </c>
      <c r="C201" s="29">
        <v>2</v>
      </c>
      <c r="D201" s="29">
        <v>0</v>
      </c>
      <c r="E201" s="17">
        <v>0</v>
      </c>
      <c r="K201" s="29">
        <v>1</v>
      </c>
      <c r="L201" s="29">
        <v>0</v>
      </c>
      <c r="M201" s="17">
        <v>3</v>
      </c>
      <c r="S201" s="24">
        <f t="shared" si="15"/>
        <v>3</v>
      </c>
      <c r="T201" s="24">
        <f t="shared" si="16"/>
        <v>0</v>
      </c>
      <c r="U201" s="24">
        <f t="shared" si="17"/>
        <v>3</v>
      </c>
    </row>
    <row r="202" spans="1:21">
      <c r="A202" s="12">
        <v>8</v>
      </c>
      <c r="B202" s="5" t="s">
        <v>187</v>
      </c>
      <c r="C202" s="29">
        <v>2</v>
      </c>
      <c r="D202" s="29">
        <v>0</v>
      </c>
      <c r="E202" s="17">
        <v>0</v>
      </c>
      <c r="K202" s="29">
        <v>1</v>
      </c>
      <c r="L202" s="29">
        <v>0</v>
      </c>
      <c r="M202" s="17">
        <v>3</v>
      </c>
      <c r="S202" s="24">
        <f t="shared" si="15"/>
        <v>3</v>
      </c>
      <c r="T202" s="24">
        <f t="shared" si="16"/>
        <v>0</v>
      </c>
      <c r="U202" s="24">
        <f t="shared" si="17"/>
        <v>3</v>
      </c>
    </row>
    <row r="203" spans="1:21">
      <c r="A203" s="12">
        <v>9</v>
      </c>
      <c r="B203" s="5" t="s">
        <v>188</v>
      </c>
      <c r="C203" s="29">
        <v>2</v>
      </c>
      <c r="D203" s="29">
        <v>0</v>
      </c>
      <c r="E203" s="17">
        <v>0</v>
      </c>
      <c r="K203" s="29">
        <v>0</v>
      </c>
      <c r="L203" s="29">
        <v>0</v>
      </c>
      <c r="M203" s="17">
        <v>3</v>
      </c>
      <c r="S203" s="24">
        <f t="shared" si="15"/>
        <v>2</v>
      </c>
      <c r="T203" s="24">
        <f t="shared" si="16"/>
        <v>0</v>
      </c>
      <c r="U203" s="24">
        <f t="shared" si="17"/>
        <v>3</v>
      </c>
    </row>
    <row r="204" spans="1:21">
      <c r="A204" s="12">
        <v>10</v>
      </c>
      <c r="B204" s="5" t="s">
        <v>170</v>
      </c>
      <c r="C204" s="29">
        <v>2</v>
      </c>
      <c r="D204" s="29">
        <v>0</v>
      </c>
      <c r="E204" s="17">
        <v>0</v>
      </c>
      <c r="K204" s="29">
        <v>0</v>
      </c>
      <c r="L204" s="29">
        <v>0</v>
      </c>
      <c r="M204" s="17">
        <v>3</v>
      </c>
      <c r="S204" s="24">
        <f t="shared" si="15"/>
        <v>2</v>
      </c>
      <c r="T204" s="24">
        <f t="shared" si="16"/>
        <v>0</v>
      </c>
      <c r="U204" s="24">
        <f t="shared" si="17"/>
        <v>3</v>
      </c>
    </row>
    <row r="205" spans="1:21">
      <c r="A205" s="12">
        <v>11</v>
      </c>
      <c r="B205" s="5" t="s">
        <v>189</v>
      </c>
      <c r="C205" s="29">
        <v>2</v>
      </c>
      <c r="D205" s="29">
        <v>0</v>
      </c>
      <c r="E205" s="17">
        <v>0</v>
      </c>
      <c r="K205" s="29">
        <v>0</v>
      </c>
      <c r="L205" s="29">
        <v>0</v>
      </c>
      <c r="M205" s="17">
        <v>3</v>
      </c>
      <c r="S205" s="24">
        <f t="shared" si="15"/>
        <v>2</v>
      </c>
      <c r="T205" s="24">
        <f t="shared" si="16"/>
        <v>0</v>
      </c>
      <c r="U205" s="24">
        <f t="shared" si="17"/>
        <v>3</v>
      </c>
    </row>
    <row r="206" spans="1:21">
      <c r="A206" s="13" t="s">
        <v>178</v>
      </c>
      <c r="B206" s="4" t="s">
        <v>191</v>
      </c>
      <c r="C206" s="29"/>
      <c r="D206" s="29"/>
      <c r="E206" s="17"/>
      <c r="K206" s="29"/>
      <c r="L206" s="29"/>
      <c r="M206" s="17"/>
      <c r="S206" s="24"/>
      <c r="T206" s="24"/>
      <c r="U206" s="24"/>
    </row>
    <row r="207" spans="1:21">
      <c r="A207" s="12">
        <v>1</v>
      </c>
      <c r="B207" s="5" t="s">
        <v>192</v>
      </c>
      <c r="C207" s="29">
        <v>0</v>
      </c>
      <c r="D207" s="29">
        <v>0</v>
      </c>
      <c r="E207" s="17">
        <v>1</v>
      </c>
      <c r="K207" s="29">
        <v>0</v>
      </c>
      <c r="L207" s="29">
        <v>0</v>
      </c>
      <c r="M207" s="17">
        <v>0</v>
      </c>
      <c r="S207" s="24">
        <f t="shared" si="15"/>
        <v>0</v>
      </c>
      <c r="T207" s="24">
        <f t="shared" si="16"/>
        <v>0</v>
      </c>
      <c r="U207" s="24">
        <f t="shared" si="17"/>
        <v>1</v>
      </c>
    </row>
    <row r="208" spans="1:21">
      <c r="A208" s="12">
        <v>2</v>
      </c>
      <c r="B208" s="5" t="s">
        <v>193</v>
      </c>
      <c r="C208" s="29">
        <v>0</v>
      </c>
      <c r="D208" s="29">
        <v>0</v>
      </c>
      <c r="E208" s="17">
        <v>0</v>
      </c>
      <c r="K208" s="29">
        <v>0</v>
      </c>
      <c r="L208" s="29">
        <v>0</v>
      </c>
      <c r="M208" s="17">
        <v>0</v>
      </c>
      <c r="S208" s="24">
        <f t="shared" si="15"/>
        <v>0</v>
      </c>
      <c r="T208" s="24">
        <f t="shared" si="16"/>
        <v>0</v>
      </c>
      <c r="U208" s="24">
        <f t="shared" si="17"/>
        <v>0</v>
      </c>
    </row>
    <row r="209" spans="1:21">
      <c r="A209" s="12">
        <v>3</v>
      </c>
      <c r="B209" s="5" t="s">
        <v>194</v>
      </c>
      <c r="C209" s="29">
        <v>1</v>
      </c>
      <c r="D209" s="29">
        <v>0</v>
      </c>
      <c r="E209" s="17">
        <v>0</v>
      </c>
      <c r="K209" s="29">
        <v>0</v>
      </c>
      <c r="L209" s="29">
        <v>0</v>
      </c>
      <c r="M209" s="17">
        <v>0</v>
      </c>
      <c r="S209" s="24">
        <f t="shared" si="15"/>
        <v>1</v>
      </c>
      <c r="T209" s="24">
        <f t="shared" si="16"/>
        <v>0</v>
      </c>
      <c r="U209" s="24">
        <f t="shared" si="17"/>
        <v>0</v>
      </c>
    </row>
    <row r="210" spans="1:21">
      <c r="A210" s="12"/>
      <c r="B210" s="5" t="s">
        <v>195</v>
      </c>
      <c r="C210" s="29">
        <v>0</v>
      </c>
      <c r="D210" s="29">
        <v>0</v>
      </c>
      <c r="E210" s="17">
        <v>0</v>
      </c>
      <c r="K210" s="29">
        <v>0</v>
      </c>
      <c r="L210" s="29">
        <v>0</v>
      </c>
      <c r="M210" s="17">
        <v>0</v>
      </c>
      <c r="S210" s="24">
        <f t="shared" si="15"/>
        <v>0</v>
      </c>
      <c r="T210" s="24">
        <f t="shared" si="16"/>
        <v>0</v>
      </c>
      <c r="U210" s="24">
        <f t="shared" si="17"/>
        <v>0</v>
      </c>
    </row>
    <row r="211" spans="1:21">
      <c r="A211" s="13" t="s">
        <v>190</v>
      </c>
      <c r="B211" s="4" t="s">
        <v>197</v>
      </c>
      <c r="C211" s="29"/>
      <c r="D211" s="29"/>
      <c r="E211" s="17"/>
      <c r="K211" s="29"/>
      <c r="L211" s="29"/>
      <c r="M211" s="17"/>
      <c r="S211" s="24"/>
      <c r="T211" s="24"/>
      <c r="U211" s="24"/>
    </row>
    <row r="212" spans="1:21">
      <c r="A212" s="12">
        <v>1</v>
      </c>
      <c r="B212" s="5" t="s">
        <v>198</v>
      </c>
      <c r="C212" s="29">
        <v>0</v>
      </c>
      <c r="D212" s="29">
        <v>0</v>
      </c>
      <c r="E212" s="17">
        <v>0</v>
      </c>
      <c r="K212" s="29">
        <v>0</v>
      </c>
      <c r="L212" s="29">
        <v>0</v>
      </c>
      <c r="M212" s="17">
        <v>5</v>
      </c>
      <c r="S212" s="24">
        <f t="shared" si="15"/>
        <v>0</v>
      </c>
      <c r="T212" s="24">
        <f t="shared" si="16"/>
        <v>0</v>
      </c>
      <c r="U212" s="24">
        <f t="shared" si="17"/>
        <v>5</v>
      </c>
    </row>
    <row r="213" spans="1:21">
      <c r="A213" s="12">
        <v>2</v>
      </c>
      <c r="B213" s="5" t="s">
        <v>199</v>
      </c>
      <c r="C213" s="29">
        <v>0</v>
      </c>
      <c r="D213" s="29">
        <v>0</v>
      </c>
      <c r="E213" s="17">
        <v>0</v>
      </c>
      <c r="K213" s="29">
        <v>0</v>
      </c>
      <c r="L213" s="29">
        <v>0</v>
      </c>
      <c r="M213" s="17">
        <v>4</v>
      </c>
      <c r="S213" s="24">
        <f t="shared" si="15"/>
        <v>0</v>
      </c>
      <c r="T213" s="24">
        <f t="shared" si="16"/>
        <v>0</v>
      </c>
      <c r="U213" s="24">
        <f t="shared" si="17"/>
        <v>4</v>
      </c>
    </row>
    <row r="214" spans="1:21">
      <c r="A214" s="12">
        <v>3</v>
      </c>
      <c r="B214" s="5" t="s">
        <v>200</v>
      </c>
      <c r="C214" s="29">
        <v>0</v>
      </c>
      <c r="D214" s="29">
        <v>0</v>
      </c>
      <c r="E214" s="17">
        <v>0</v>
      </c>
      <c r="K214" s="29">
        <v>0</v>
      </c>
      <c r="L214" s="29">
        <v>0</v>
      </c>
      <c r="M214" s="17">
        <v>5</v>
      </c>
      <c r="S214" s="24">
        <f t="shared" si="15"/>
        <v>0</v>
      </c>
      <c r="T214" s="24">
        <f t="shared" si="16"/>
        <v>0</v>
      </c>
      <c r="U214" s="24">
        <f t="shared" si="17"/>
        <v>5</v>
      </c>
    </row>
    <row r="215" spans="1:21">
      <c r="A215" s="12">
        <v>4</v>
      </c>
      <c r="B215" s="5" t="s">
        <v>201</v>
      </c>
      <c r="C215" s="29">
        <v>0</v>
      </c>
      <c r="D215" s="29">
        <v>0</v>
      </c>
      <c r="E215" s="17">
        <v>0</v>
      </c>
      <c r="K215" s="29">
        <v>0</v>
      </c>
      <c r="L215" s="29">
        <v>0</v>
      </c>
      <c r="M215" s="17">
        <v>10</v>
      </c>
      <c r="S215" s="24">
        <f t="shared" si="15"/>
        <v>0</v>
      </c>
      <c r="T215" s="24">
        <f t="shared" si="16"/>
        <v>0</v>
      </c>
      <c r="U215" s="24">
        <f t="shared" si="17"/>
        <v>10</v>
      </c>
    </row>
    <row r="216" spans="1:21">
      <c r="A216" s="12">
        <v>5</v>
      </c>
      <c r="B216" s="5" t="s">
        <v>202</v>
      </c>
      <c r="C216" s="29">
        <v>0</v>
      </c>
      <c r="D216" s="29">
        <v>0</v>
      </c>
      <c r="E216" s="17">
        <v>0</v>
      </c>
      <c r="K216" s="29">
        <v>0</v>
      </c>
      <c r="L216" s="29">
        <v>0</v>
      </c>
      <c r="M216" s="17">
        <v>10</v>
      </c>
      <c r="S216" s="24">
        <f t="shared" si="15"/>
        <v>0</v>
      </c>
      <c r="T216" s="24">
        <f t="shared" si="16"/>
        <v>0</v>
      </c>
      <c r="U216" s="24">
        <f t="shared" si="17"/>
        <v>10</v>
      </c>
    </row>
    <row r="217" spans="1:21">
      <c r="A217" s="12">
        <v>6</v>
      </c>
      <c r="B217" s="5" t="s">
        <v>203</v>
      </c>
      <c r="C217" s="29">
        <v>0</v>
      </c>
      <c r="D217" s="29">
        <v>0</v>
      </c>
      <c r="E217" s="17">
        <v>0</v>
      </c>
      <c r="K217" s="29">
        <v>0</v>
      </c>
      <c r="L217" s="29">
        <v>0</v>
      </c>
      <c r="M217" s="17">
        <v>0</v>
      </c>
      <c r="S217" s="24">
        <f t="shared" si="15"/>
        <v>0</v>
      </c>
      <c r="T217" s="24">
        <f t="shared" si="16"/>
        <v>0</v>
      </c>
      <c r="U217" s="24">
        <f t="shared" si="17"/>
        <v>0</v>
      </c>
    </row>
    <row r="218" spans="1:21">
      <c r="A218" s="12">
        <v>7</v>
      </c>
      <c r="B218" s="5" t="s">
        <v>204</v>
      </c>
      <c r="C218" s="29">
        <v>0</v>
      </c>
      <c r="D218" s="29">
        <v>0</v>
      </c>
      <c r="E218" s="17">
        <v>0</v>
      </c>
      <c r="K218" s="29">
        <v>0</v>
      </c>
      <c r="L218" s="29">
        <v>0</v>
      </c>
      <c r="M218" s="17">
        <v>0</v>
      </c>
      <c r="S218" s="24">
        <f t="shared" si="15"/>
        <v>0</v>
      </c>
      <c r="T218" s="24">
        <f t="shared" si="16"/>
        <v>0</v>
      </c>
      <c r="U218" s="24">
        <f t="shared" si="17"/>
        <v>0</v>
      </c>
    </row>
    <row r="219" spans="1:21">
      <c r="A219" s="12">
        <v>8</v>
      </c>
      <c r="B219" s="5" t="s">
        <v>205</v>
      </c>
      <c r="C219" s="29">
        <v>0</v>
      </c>
      <c r="D219" s="29">
        <v>0</v>
      </c>
      <c r="E219" s="17">
        <v>0</v>
      </c>
      <c r="K219" s="29">
        <v>0</v>
      </c>
      <c r="L219" s="29">
        <v>0</v>
      </c>
      <c r="M219" s="17">
        <v>10</v>
      </c>
      <c r="S219" s="24">
        <f t="shared" si="15"/>
        <v>0</v>
      </c>
      <c r="T219" s="24">
        <f t="shared" si="16"/>
        <v>0</v>
      </c>
      <c r="U219" s="24">
        <f t="shared" si="17"/>
        <v>10</v>
      </c>
    </row>
    <row r="220" spans="1:21">
      <c r="A220" s="12">
        <v>9</v>
      </c>
      <c r="B220" s="5" t="s">
        <v>206</v>
      </c>
      <c r="C220" s="29">
        <v>0</v>
      </c>
      <c r="D220" s="29">
        <v>0</v>
      </c>
      <c r="E220" s="17">
        <v>0</v>
      </c>
      <c r="K220" s="29">
        <v>0</v>
      </c>
      <c r="L220" s="29">
        <v>0</v>
      </c>
      <c r="M220" s="17">
        <v>5</v>
      </c>
      <c r="S220" s="24">
        <f t="shared" si="15"/>
        <v>0</v>
      </c>
      <c r="T220" s="24">
        <f t="shared" si="16"/>
        <v>0</v>
      </c>
      <c r="U220" s="24">
        <f t="shared" si="17"/>
        <v>5</v>
      </c>
    </row>
    <row r="221" spans="1:21">
      <c r="A221" s="12">
        <v>10</v>
      </c>
      <c r="B221" s="5" t="s">
        <v>207</v>
      </c>
      <c r="C221" s="29">
        <v>0</v>
      </c>
      <c r="D221" s="29">
        <v>0</v>
      </c>
      <c r="E221" s="17">
        <v>0</v>
      </c>
      <c r="K221" s="29">
        <v>0</v>
      </c>
      <c r="L221" s="29">
        <v>0</v>
      </c>
      <c r="M221" s="17">
        <v>4</v>
      </c>
      <c r="S221" s="24">
        <f t="shared" si="15"/>
        <v>0</v>
      </c>
      <c r="T221" s="24">
        <f t="shared" si="16"/>
        <v>0</v>
      </c>
      <c r="U221" s="24">
        <f t="shared" si="17"/>
        <v>4</v>
      </c>
    </row>
    <row r="222" spans="1:21">
      <c r="A222" s="12">
        <v>11</v>
      </c>
      <c r="B222" s="5" t="s">
        <v>208</v>
      </c>
      <c r="C222" s="29">
        <v>0</v>
      </c>
      <c r="D222" s="29">
        <v>0</v>
      </c>
      <c r="E222" s="17">
        <v>0</v>
      </c>
      <c r="K222" s="29">
        <v>0</v>
      </c>
      <c r="L222" s="29">
        <v>0</v>
      </c>
      <c r="M222" s="17">
        <v>6</v>
      </c>
      <c r="S222" s="24">
        <f t="shared" si="15"/>
        <v>0</v>
      </c>
      <c r="T222" s="24">
        <f t="shared" si="16"/>
        <v>0</v>
      </c>
      <c r="U222" s="24">
        <f t="shared" si="17"/>
        <v>6</v>
      </c>
    </row>
    <row r="223" spans="1:21">
      <c r="A223" s="12">
        <v>12</v>
      </c>
      <c r="B223" s="5" t="s">
        <v>209</v>
      </c>
      <c r="C223" s="29">
        <v>0</v>
      </c>
      <c r="D223" s="29">
        <v>0</v>
      </c>
      <c r="E223" s="17">
        <v>0</v>
      </c>
      <c r="K223" s="29">
        <v>0</v>
      </c>
      <c r="L223" s="29">
        <v>0</v>
      </c>
      <c r="M223" s="17">
        <v>0</v>
      </c>
      <c r="S223" s="24">
        <f t="shared" si="15"/>
        <v>0</v>
      </c>
      <c r="T223" s="24">
        <f t="shared" si="16"/>
        <v>0</v>
      </c>
      <c r="U223" s="24">
        <f t="shared" si="17"/>
        <v>0</v>
      </c>
    </row>
    <row r="224" spans="1:21">
      <c r="A224" s="12">
        <v>13</v>
      </c>
      <c r="B224" s="5" t="s">
        <v>210</v>
      </c>
      <c r="C224" s="29">
        <v>0</v>
      </c>
      <c r="D224" s="29">
        <v>0</v>
      </c>
      <c r="E224" s="17">
        <v>0</v>
      </c>
      <c r="K224" s="29">
        <v>0</v>
      </c>
      <c r="L224" s="29">
        <v>0</v>
      </c>
      <c r="M224" s="17">
        <v>0</v>
      </c>
      <c r="S224" s="24">
        <f t="shared" si="15"/>
        <v>0</v>
      </c>
      <c r="T224" s="24">
        <f t="shared" si="16"/>
        <v>0</v>
      </c>
      <c r="U224" s="24">
        <f t="shared" si="17"/>
        <v>0</v>
      </c>
    </row>
    <row r="225" spans="1:21">
      <c r="A225" s="12">
        <v>14</v>
      </c>
      <c r="B225" s="5" t="s">
        <v>211</v>
      </c>
      <c r="C225" s="29">
        <v>0</v>
      </c>
      <c r="D225" s="29">
        <v>0</v>
      </c>
      <c r="E225" s="17">
        <v>0</v>
      </c>
      <c r="K225" s="29">
        <v>0</v>
      </c>
      <c r="L225" s="29">
        <v>0</v>
      </c>
      <c r="M225" s="17">
        <v>10</v>
      </c>
      <c r="S225" s="24">
        <f t="shared" si="15"/>
        <v>0</v>
      </c>
      <c r="T225" s="24">
        <f t="shared" si="16"/>
        <v>0</v>
      </c>
      <c r="U225" s="24">
        <f t="shared" si="17"/>
        <v>10</v>
      </c>
    </row>
    <row r="226" spans="1:21">
      <c r="A226" s="12">
        <v>15</v>
      </c>
      <c r="B226" s="5" t="s">
        <v>212</v>
      </c>
      <c r="C226" s="29">
        <v>0</v>
      </c>
      <c r="D226" s="29">
        <v>0</v>
      </c>
      <c r="E226" s="17">
        <v>0</v>
      </c>
      <c r="K226" s="29">
        <v>0</v>
      </c>
      <c r="L226" s="29">
        <v>0</v>
      </c>
      <c r="M226" s="17">
        <v>10</v>
      </c>
      <c r="S226" s="24">
        <f t="shared" si="15"/>
        <v>0</v>
      </c>
      <c r="T226" s="24">
        <f t="shared" si="16"/>
        <v>0</v>
      </c>
      <c r="U226" s="24">
        <f t="shared" si="17"/>
        <v>10</v>
      </c>
    </row>
    <row r="227" spans="1:21">
      <c r="A227" s="12">
        <v>16</v>
      </c>
      <c r="B227" s="5" t="s">
        <v>213</v>
      </c>
      <c r="C227" s="29">
        <v>0</v>
      </c>
      <c r="D227" s="29">
        <v>0</v>
      </c>
      <c r="E227" s="17">
        <v>0</v>
      </c>
      <c r="K227" s="29">
        <v>0</v>
      </c>
      <c r="L227" s="29">
        <v>0</v>
      </c>
      <c r="M227" s="17">
        <v>10</v>
      </c>
      <c r="S227" s="24">
        <f t="shared" si="15"/>
        <v>0</v>
      </c>
      <c r="T227" s="24">
        <f t="shared" si="16"/>
        <v>0</v>
      </c>
      <c r="U227" s="24">
        <f t="shared" si="17"/>
        <v>10</v>
      </c>
    </row>
    <row r="228" spans="1:21">
      <c r="A228" s="12">
        <v>17</v>
      </c>
      <c r="B228" s="5" t="s">
        <v>214</v>
      </c>
      <c r="C228" s="29">
        <v>0</v>
      </c>
      <c r="D228" s="29">
        <v>0</v>
      </c>
      <c r="E228" s="17">
        <v>0</v>
      </c>
      <c r="K228" s="29">
        <v>0</v>
      </c>
      <c r="L228" s="29">
        <v>0</v>
      </c>
      <c r="M228" s="17">
        <v>0</v>
      </c>
      <c r="S228" s="24">
        <f t="shared" si="15"/>
        <v>0</v>
      </c>
      <c r="T228" s="24">
        <f t="shared" si="16"/>
        <v>0</v>
      </c>
      <c r="U228" s="24">
        <f t="shared" si="17"/>
        <v>0</v>
      </c>
    </row>
    <row r="229" spans="1:21">
      <c r="A229" s="13" t="s">
        <v>196</v>
      </c>
      <c r="B229" s="4" t="s">
        <v>216</v>
      </c>
      <c r="C229" s="29"/>
      <c r="D229" s="29"/>
      <c r="E229" s="17"/>
      <c r="K229" s="29"/>
      <c r="L229" s="29"/>
      <c r="M229" s="17"/>
      <c r="S229" s="24"/>
      <c r="T229" s="24"/>
      <c r="U229" s="24"/>
    </row>
    <row r="230" spans="1:21">
      <c r="A230" s="12">
        <v>1</v>
      </c>
      <c r="B230" s="5" t="s">
        <v>217</v>
      </c>
      <c r="C230" s="29">
        <v>0</v>
      </c>
      <c r="D230" s="29">
        <v>0</v>
      </c>
      <c r="E230" s="17">
        <v>10</v>
      </c>
      <c r="K230" s="29">
        <v>0</v>
      </c>
      <c r="L230" s="29">
        <v>0</v>
      </c>
      <c r="M230" s="17">
        <v>20</v>
      </c>
      <c r="S230" s="24">
        <f t="shared" si="15"/>
        <v>0</v>
      </c>
      <c r="T230" s="24">
        <f t="shared" si="16"/>
        <v>0</v>
      </c>
      <c r="U230" s="24">
        <f t="shared" si="17"/>
        <v>30</v>
      </c>
    </row>
    <row r="231" spans="1:21">
      <c r="A231" s="12">
        <v>2</v>
      </c>
      <c r="B231" s="5" t="s">
        <v>218</v>
      </c>
      <c r="C231" s="29">
        <v>0</v>
      </c>
      <c r="D231" s="29">
        <v>0</v>
      </c>
      <c r="E231" s="17">
        <v>10</v>
      </c>
      <c r="K231" s="29">
        <v>0</v>
      </c>
      <c r="L231" s="29">
        <v>0</v>
      </c>
      <c r="M231" s="17">
        <v>3</v>
      </c>
      <c r="S231" s="24">
        <f t="shared" si="15"/>
        <v>0</v>
      </c>
      <c r="T231" s="24">
        <f t="shared" si="16"/>
        <v>0</v>
      </c>
      <c r="U231" s="24">
        <f t="shared" si="17"/>
        <v>13</v>
      </c>
    </row>
    <row r="232" spans="1:21">
      <c r="A232" s="12">
        <v>3</v>
      </c>
      <c r="B232" s="5" t="s">
        <v>219</v>
      </c>
      <c r="C232" s="29">
        <v>0</v>
      </c>
      <c r="D232" s="29">
        <v>0</v>
      </c>
      <c r="E232" s="17">
        <v>10</v>
      </c>
      <c r="K232" s="29">
        <v>0</v>
      </c>
      <c r="L232" s="29">
        <v>0</v>
      </c>
      <c r="M232" s="17">
        <v>3</v>
      </c>
      <c r="S232" s="24">
        <f t="shared" si="15"/>
        <v>0</v>
      </c>
      <c r="T232" s="24">
        <f t="shared" si="16"/>
        <v>0</v>
      </c>
      <c r="U232" s="24">
        <f t="shared" si="17"/>
        <v>13</v>
      </c>
    </row>
    <row r="233" spans="1:21">
      <c r="A233" s="12">
        <v>4</v>
      </c>
      <c r="B233" s="5" t="s">
        <v>220</v>
      </c>
      <c r="C233" s="29">
        <v>0</v>
      </c>
      <c r="D233" s="29">
        <v>0</v>
      </c>
      <c r="E233" s="17">
        <v>10</v>
      </c>
      <c r="K233" s="29">
        <v>0</v>
      </c>
      <c r="L233" s="29">
        <v>0</v>
      </c>
      <c r="M233" s="17">
        <v>3</v>
      </c>
      <c r="S233" s="24">
        <f t="shared" si="15"/>
        <v>0</v>
      </c>
      <c r="T233" s="24">
        <f t="shared" si="16"/>
        <v>0</v>
      </c>
      <c r="U233" s="24">
        <f t="shared" si="17"/>
        <v>13</v>
      </c>
    </row>
    <row r="234" spans="1:21">
      <c r="A234" s="12">
        <v>5</v>
      </c>
      <c r="B234" s="5" t="s">
        <v>221</v>
      </c>
      <c r="C234" s="29">
        <v>0</v>
      </c>
      <c r="D234" s="29">
        <v>0</v>
      </c>
      <c r="E234" s="17">
        <v>10</v>
      </c>
      <c r="K234" s="29">
        <v>0</v>
      </c>
      <c r="L234" s="29">
        <v>0</v>
      </c>
      <c r="M234" s="17">
        <v>3</v>
      </c>
      <c r="S234" s="24">
        <f t="shared" si="15"/>
        <v>0</v>
      </c>
      <c r="T234" s="24">
        <f t="shared" si="16"/>
        <v>0</v>
      </c>
      <c r="U234" s="24">
        <f t="shared" si="17"/>
        <v>13</v>
      </c>
    </row>
    <row r="235" spans="1:21">
      <c r="A235" s="12">
        <v>6</v>
      </c>
      <c r="B235" s="5" t="s">
        <v>222</v>
      </c>
      <c r="C235" s="29">
        <v>1</v>
      </c>
      <c r="D235" s="29">
        <v>0</v>
      </c>
      <c r="E235" s="17">
        <v>0</v>
      </c>
      <c r="K235" s="29">
        <v>0</v>
      </c>
      <c r="L235" s="29">
        <v>0</v>
      </c>
      <c r="M235" s="17">
        <v>3</v>
      </c>
      <c r="S235" s="24">
        <f t="shared" si="15"/>
        <v>1</v>
      </c>
      <c r="T235" s="24">
        <f t="shared" si="16"/>
        <v>0</v>
      </c>
      <c r="U235" s="24">
        <f t="shared" si="17"/>
        <v>3</v>
      </c>
    </row>
    <row r="236" spans="1:21">
      <c r="A236" s="12">
        <v>7</v>
      </c>
      <c r="B236" s="5" t="s">
        <v>223</v>
      </c>
      <c r="C236" s="29">
        <v>0</v>
      </c>
      <c r="D236" s="29">
        <v>0</v>
      </c>
      <c r="E236" s="17">
        <v>1</v>
      </c>
      <c r="K236" s="29">
        <v>0</v>
      </c>
      <c r="L236" s="29">
        <v>0</v>
      </c>
      <c r="M236" s="17">
        <v>3</v>
      </c>
      <c r="S236" s="24">
        <f t="shared" si="15"/>
        <v>0</v>
      </c>
      <c r="T236" s="24">
        <f t="shared" si="16"/>
        <v>0</v>
      </c>
      <c r="U236" s="24">
        <f t="shared" si="17"/>
        <v>4</v>
      </c>
    </row>
    <row r="237" spans="1:21">
      <c r="A237" s="12">
        <v>8</v>
      </c>
      <c r="B237" s="5" t="s">
        <v>224</v>
      </c>
      <c r="C237" s="29">
        <v>0</v>
      </c>
      <c r="D237" s="29">
        <v>0</v>
      </c>
      <c r="E237" s="17">
        <v>1</v>
      </c>
      <c r="K237" s="29">
        <v>0</v>
      </c>
      <c r="L237" s="29">
        <v>0</v>
      </c>
      <c r="M237" s="17">
        <v>3</v>
      </c>
      <c r="S237" s="24">
        <f t="shared" si="15"/>
        <v>0</v>
      </c>
      <c r="T237" s="24">
        <f t="shared" si="16"/>
        <v>0</v>
      </c>
      <c r="U237" s="24">
        <f t="shared" si="17"/>
        <v>4</v>
      </c>
    </row>
    <row r="238" spans="1:21">
      <c r="A238" s="12">
        <v>9</v>
      </c>
      <c r="B238" s="5" t="s">
        <v>225</v>
      </c>
      <c r="C238" s="29">
        <v>0</v>
      </c>
      <c r="D238" s="29">
        <v>0</v>
      </c>
      <c r="E238" s="17">
        <v>1</v>
      </c>
      <c r="K238" s="29">
        <v>0</v>
      </c>
      <c r="L238" s="29">
        <v>0</v>
      </c>
      <c r="M238" s="17">
        <v>3</v>
      </c>
      <c r="S238" s="24">
        <f t="shared" si="15"/>
        <v>0</v>
      </c>
      <c r="T238" s="24">
        <f t="shared" si="16"/>
        <v>0</v>
      </c>
      <c r="U238" s="24">
        <f t="shared" si="17"/>
        <v>4</v>
      </c>
    </row>
    <row r="239" spans="1:21">
      <c r="A239" s="12">
        <v>10</v>
      </c>
      <c r="B239" s="5" t="s">
        <v>226</v>
      </c>
      <c r="C239" s="29">
        <v>0</v>
      </c>
      <c r="D239" s="29">
        <v>0</v>
      </c>
      <c r="E239" s="17">
        <v>4</v>
      </c>
      <c r="K239" s="29">
        <v>0</v>
      </c>
      <c r="L239" s="29">
        <v>0</v>
      </c>
      <c r="M239" s="17">
        <v>3</v>
      </c>
      <c r="S239" s="24">
        <f t="shared" si="15"/>
        <v>0</v>
      </c>
      <c r="T239" s="24">
        <f t="shared" si="16"/>
        <v>0</v>
      </c>
      <c r="U239" s="24">
        <f t="shared" si="17"/>
        <v>7</v>
      </c>
    </row>
    <row r="240" spans="1:21">
      <c r="A240" s="12">
        <v>11</v>
      </c>
      <c r="B240" s="5" t="s">
        <v>227</v>
      </c>
      <c r="C240" s="29">
        <v>3</v>
      </c>
      <c r="D240" s="29">
        <v>0</v>
      </c>
      <c r="E240" s="17">
        <v>0</v>
      </c>
      <c r="K240" s="29">
        <v>1</v>
      </c>
      <c r="L240" s="29">
        <v>1</v>
      </c>
      <c r="M240" s="17">
        <v>2</v>
      </c>
      <c r="S240" s="24">
        <f t="shared" si="15"/>
        <v>4</v>
      </c>
      <c r="T240" s="24">
        <f t="shared" si="16"/>
        <v>1</v>
      </c>
      <c r="U240" s="24">
        <f t="shared" si="17"/>
        <v>2</v>
      </c>
    </row>
    <row r="241" spans="1:21">
      <c r="A241" s="12">
        <v>12</v>
      </c>
      <c r="B241" s="5" t="s">
        <v>228</v>
      </c>
      <c r="C241" s="29">
        <v>0</v>
      </c>
      <c r="D241" s="29">
        <v>0</v>
      </c>
      <c r="E241" s="17">
        <v>5</v>
      </c>
      <c r="K241" s="29">
        <v>0</v>
      </c>
      <c r="L241" s="29">
        <v>0</v>
      </c>
      <c r="M241" s="17">
        <v>0</v>
      </c>
      <c r="S241" s="24">
        <f t="shared" si="15"/>
        <v>0</v>
      </c>
      <c r="T241" s="24">
        <f t="shared" si="16"/>
        <v>0</v>
      </c>
      <c r="U241" s="24">
        <f t="shared" si="17"/>
        <v>5</v>
      </c>
    </row>
    <row r="242" spans="1:21">
      <c r="A242" s="12">
        <v>13</v>
      </c>
      <c r="B242" s="5" t="s">
        <v>229</v>
      </c>
      <c r="C242" s="29">
        <v>3</v>
      </c>
      <c r="D242" s="29">
        <v>0</v>
      </c>
      <c r="E242" s="17">
        <v>0</v>
      </c>
      <c r="K242" s="29">
        <v>0</v>
      </c>
      <c r="L242" s="29">
        <v>0</v>
      </c>
      <c r="M242" s="17">
        <v>0</v>
      </c>
      <c r="S242" s="24">
        <f t="shared" si="15"/>
        <v>3</v>
      </c>
      <c r="T242" s="24">
        <f t="shared" si="16"/>
        <v>0</v>
      </c>
      <c r="U242" s="24">
        <f t="shared" si="17"/>
        <v>0</v>
      </c>
    </row>
    <row r="243" spans="1:21">
      <c r="A243" s="12">
        <v>14</v>
      </c>
      <c r="B243" s="5" t="s">
        <v>230</v>
      </c>
      <c r="C243" s="29">
        <v>0</v>
      </c>
      <c r="D243" s="29">
        <v>0</v>
      </c>
      <c r="E243" s="17">
        <v>1</v>
      </c>
      <c r="K243" s="29">
        <v>0</v>
      </c>
      <c r="L243" s="29">
        <v>0</v>
      </c>
      <c r="M243" s="17">
        <v>0</v>
      </c>
      <c r="S243" s="24">
        <f t="shared" si="15"/>
        <v>0</v>
      </c>
      <c r="T243" s="24">
        <f t="shared" si="16"/>
        <v>0</v>
      </c>
      <c r="U243" s="24">
        <f t="shared" si="17"/>
        <v>1</v>
      </c>
    </row>
    <row r="244" spans="1:21">
      <c r="A244" s="12">
        <v>15</v>
      </c>
      <c r="B244" s="5" t="s">
        <v>231</v>
      </c>
      <c r="C244" s="29">
        <v>0</v>
      </c>
      <c r="D244" s="29">
        <v>0</v>
      </c>
      <c r="E244" s="17">
        <v>1</v>
      </c>
      <c r="K244" s="29">
        <v>0</v>
      </c>
      <c r="L244" s="29">
        <v>0</v>
      </c>
      <c r="M244" s="17">
        <v>0</v>
      </c>
      <c r="S244" s="24">
        <f t="shared" si="15"/>
        <v>0</v>
      </c>
      <c r="T244" s="24">
        <f t="shared" si="16"/>
        <v>0</v>
      </c>
      <c r="U244" s="24">
        <f t="shared" si="17"/>
        <v>1</v>
      </c>
    </row>
    <row r="245" spans="1:21">
      <c r="A245" s="12">
        <v>16</v>
      </c>
      <c r="B245" s="5" t="s">
        <v>232</v>
      </c>
      <c r="C245" s="29">
        <v>0</v>
      </c>
      <c r="D245" s="29">
        <v>0</v>
      </c>
      <c r="E245" s="17">
        <v>1</v>
      </c>
      <c r="K245" s="29">
        <v>0</v>
      </c>
      <c r="L245" s="29">
        <v>0</v>
      </c>
      <c r="M245" s="17">
        <v>0</v>
      </c>
      <c r="S245" s="24">
        <f t="shared" si="15"/>
        <v>0</v>
      </c>
      <c r="T245" s="24">
        <f t="shared" si="16"/>
        <v>0</v>
      </c>
      <c r="U245" s="24">
        <f t="shared" si="17"/>
        <v>1</v>
      </c>
    </row>
    <row r="246" spans="1:21">
      <c r="A246" s="12">
        <v>17</v>
      </c>
      <c r="B246" s="5" t="s">
        <v>233</v>
      </c>
      <c r="C246" s="29">
        <v>2</v>
      </c>
      <c r="D246" s="29">
        <v>0</v>
      </c>
      <c r="E246" s="17">
        <v>0</v>
      </c>
      <c r="K246" s="29">
        <v>1</v>
      </c>
      <c r="L246" s="29">
        <v>0</v>
      </c>
      <c r="M246" s="17">
        <v>1</v>
      </c>
      <c r="S246" s="24">
        <f t="shared" si="15"/>
        <v>3</v>
      </c>
      <c r="T246" s="24">
        <f t="shared" si="16"/>
        <v>0</v>
      </c>
      <c r="U246" s="24">
        <f t="shared" si="17"/>
        <v>1</v>
      </c>
    </row>
    <row r="247" spans="1:21">
      <c r="A247" s="12">
        <v>18</v>
      </c>
      <c r="B247" s="5" t="s">
        <v>234</v>
      </c>
      <c r="C247" s="29">
        <v>0</v>
      </c>
      <c r="D247" s="29">
        <v>0</v>
      </c>
      <c r="E247" s="17">
        <v>1</v>
      </c>
      <c r="K247" s="29">
        <v>0</v>
      </c>
      <c r="L247" s="29">
        <v>0</v>
      </c>
      <c r="M247" s="17"/>
      <c r="S247" s="24">
        <f t="shared" si="15"/>
        <v>0</v>
      </c>
      <c r="T247" s="24">
        <f t="shared" si="16"/>
        <v>0</v>
      </c>
      <c r="U247" s="24">
        <f t="shared" si="17"/>
        <v>1</v>
      </c>
    </row>
    <row r="248" spans="1:21">
      <c r="A248" s="12">
        <v>19</v>
      </c>
      <c r="B248" s="5" t="s">
        <v>235</v>
      </c>
      <c r="C248" s="29">
        <v>1</v>
      </c>
      <c r="D248" s="29">
        <v>0</v>
      </c>
      <c r="E248" s="17">
        <v>1</v>
      </c>
      <c r="K248" s="29">
        <v>0</v>
      </c>
      <c r="L248" s="29">
        <v>0</v>
      </c>
      <c r="M248" s="17">
        <v>2</v>
      </c>
      <c r="S248" s="24">
        <f t="shared" si="15"/>
        <v>1</v>
      </c>
      <c r="T248" s="24">
        <f t="shared" si="16"/>
        <v>0</v>
      </c>
      <c r="U248" s="24">
        <f t="shared" si="17"/>
        <v>3</v>
      </c>
    </row>
    <row r="249" spans="1:21">
      <c r="A249" s="12">
        <v>20</v>
      </c>
      <c r="B249" s="5" t="s">
        <v>236</v>
      </c>
      <c r="C249" s="29">
        <v>25</v>
      </c>
      <c r="D249" s="29">
        <v>0</v>
      </c>
      <c r="E249" s="17">
        <v>1</v>
      </c>
      <c r="K249" s="29">
        <v>0</v>
      </c>
      <c r="L249" s="29">
        <v>0</v>
      </c>
      <c r="M249" s="17">
        <v>50</v>
      </c>
      <c r="S249" s="24">
        <f t="shared" si="15"/>
        <v>25</v>
      </c>
      <c r="T249" s="24">
        <f t="shared" si="16"/>
        <v>0</v>
      </c>
      <c r="U249" s="24">
        <f t="shared" si="17"/>
        <v>51</v>
      </c>
    </row>
    <row r="250" spans="1:21">
      <c r="A250" s="12">
        <v>21</v>
      </c>
      <c r="B250" s="5" t="s">
        <v>237</v>
      </c>
      <c r="C250" s="29">
        <v>0</v>
      </c>
      <c r="D250" s="29">
        <v>0</v>
      </c>
      <c r="E250" s="17">
        <v>1</v>
      </c>
      <c r="K250" s="29">
        <v>0</v>
      </c>
      <c r="L250" s="29">
        <v>0</v>
      </c>
      <c r="M250" s="17">
        <v>30</v>
      </c>
      <c r="S250" s="24">
        <f t="shared" si="15"/>
        <v>0</v>
      </c>
      <c r="T250" s="24">
        <f t="shared" si="16"/>
        <v>0</v>
      </c>
      <c r="U250" s="24">
        <f t="shared" si="17"/>
        <v>31</v>
      </c>
    </row>
    <row r="251" spans="1:21">
      <c r="A251" s="12">
        <v>22</v>
      </c>
      <c r="B251" s="5" t="s">
        <v>238</v>
      </c>
      <c r="C251" s="29">
        <v>0</v>
      </c>
      <c r="D251" s="29">
        <v>0</v>
      </c>
      <c r="E251" s="17">
        <v>10</v>
      </c>
      <c r="K251" s="29">
        <v>0</v>
      </c>
      <c r="L251" s="29">
        <v>0</v>
      </c>
      <c r="M251" s="17">
        <v>10</v>
      </c>
      <c r="S251" s="24">
        <f t="shared" si="15"/>
        <v>0</v>
      </c>
      <c r="T251" s="24">
        <f t="shared" si="16"/>
        <v>0</v>
      </c>
      <c r="U251" s="24">
        <f t="shared" si="17"/>
        <v>20</v>
      </c>
    </row>
    <row r="252" spans="1:21">
      <c r="A252" s="12">
        <v>23</v>
      </c>
      <c r="B252" s="5" t="s">
        <v>239</v>
      </c>
      <c r="C252" s="29">
        <v>0</v>
      </c>
      <c r="D252" s="29">
        <v>0</v>
      </c>
      <c r="E252" s="17">
        <v>5</v>
      </c>
      <c r="K252" s="29">
        <v>0</v>
      </c>
      <c r="L252" s="29">
        <v>0</v>
      </c>
      <c r="M252" s="17">
        <v>2</v>
      </c>
      <c r="S252" s="24">
        <f t="shared" si="15"/>
        <v>0</v>
      </c>
      <c r="T252" s="24">
        <f t="shared" si="16"/>
        <v>0</v>
      </c>
      <c r="U252" s="24">
        <f t="shared" si="17"/>
        <v>7</v>
      </c>
    </row>
    <row r="253" spans="1:21">
      <c r="A253" s="12">
        <v>24</v>
      </c>
      <c r="B253" s="5" t="s">
        <v>240</v>
      </c>
      <c r="C253" s="29">
        <v>10</v>
      </c>
      <c r="D253" s="29">
        <v>0</v>
      </c>
      <c r="E253" s="17">
        <v>0</v>
      </c>
      <c r="K253" s="29">
        <v>0</v>
      </c>
      <c r="L253" s="29">
        <v>0</v>
      </c>
      <c r="M253" s="17">
        <v>50</v>
      </c>
      <c r="S253" s="24">
        <f t="shared" si="15"/>
        <v>10</v>
      </c>
      <c r="T253" s="24">
        <f t="shared" si="16"/>
        <v>0</v>
      </c>
      <c r="U253" s="24">
        <f t="shared" si="17"/>
        <v>50</v>
      </c>
    </row>
    <row r="254" spans="1:21">
      <c r="A254" s="12">
        <v>25</v>
      </c>
      <c r="B254" s="5" t="s">
        <v>241</v>
      </c>
      <c r="C254" s="29">
        <v>25</v>
      </c>
      <c r="D254" s="29">
        <v>0</v>
      </c>
      <c r="E254" s="17">
        <v>10</v>
      </c>
      <c r="K254" s="29">
        <v>0</v>
      </c>
      <c r="L254" s="29">
        <v>0</v>
      </c>
      <c r="M254" s="17">
        <v>50</v>
      </c>
      <c r="S254" s="24">
        <f t="shared" ref="S254:S317" si="18">SUM(C254+K254)</f>
        <v>25</v>
      </c>
      <c r="T254" s="24">
        <f t="shared" ref="T254:T317" si="19">SUM(D254+L254)</f>
        <v>0</v>
      </c>
      <c r="U254" s="24">
        <f t="shared" ref="U254:U317" si="20">SUM(E254+M254)</f>
        <v>60</v>
      </c>
    </row>
    <row r="255" spans="1:21">
      <c r="A255" s="13" t="s">
        <v>215</v>
      </c>
      <c r="B255" s="4" t="s">
        <v>243</v>
      </c>
      <c r="C255" s="29"/>
      <c r="D255" s="29"/>
      <c r="E255" s="17"/>
      <c r="K255" s="29"/>
      <c r="L255" s="29"/>
      <c r="M255" s="17"/>
      <c r="S255" s="24"/>
      <c r="T255" s="24"/>
      <c r="U255" s="24"/>
    </row>
    <row r="256" spans="1:21">
      <c r="A256" s="12">
        <v>1</v>
      </c>
      <c r="B256" s="5" t="s">
        <v>244</v>
      </c>
      <c r="C256" s="29">
        <v>0</v>
      </c>
      <c r="D256" s="29">
        <v>0</v>
      </c>
      <c r="E256" s="17">
        <v>0</v>
      </c>
      <c r="K256" s="29">
        <v>0</v>
      </c>
      <c r="L256" s="29">
        <v>0</v>
      </c>
      <c r="M256" s="17">
        <v>3</v>
      </c>
      <c r="S256" s="24">
        <f t="shared" si="18"/>
        <v>0</v>
      </c>
      <c r="T256" s="24">
        <f t="shared" si="19"/>
        <v>0</v>
      </c>
      <c r="U256" s="24">
        <f t="shared" si="20"/>
        <v>3</v>
      </c>
    </row>
    <row r="257" spans="1:21">
      <c r="A257" s="12">
        <v>2</v>
      </c>
      <c r="B257" s="5" t="s">
        <v>245</v>
      </c>
      <c r="C257" s="29">
        <v>0</v>
      </c>
      <c r="D257" s="29">
        <v>0</v>
      </c>
      <c r="E257" s="17">
        <v>0</v>
      </c>
      <c r="K257" s="29">
        <v>0</v>
      </c>
      <c r="L257" s="29">
        <v>0</v>
      </c>
      <c r="M257" s="17">
        <v>3</v>
      </c>
      <c r="S257" s="24">
        <f t="shared" si="18"/>
        <v>0</v>
      </c>
      <c r="T257" s="24">
        <f t="shared" si="19"/>
        <v>0</v>
      </c>
      <c r="U257" s="24">
        <f t="shared" si="20"/>
        <v>3</v>
      </c>
    </row>
    <row r="258" spans="1:21">
      <c r="A258" s="12">
        <v>3</v>
      </c>
      <c r="B258" s="5" t="s">
        <v>246</v>
      </c>
      <c r="C258" s="29">
        <v>0</v>
      </c>
      <c r="D258" s="29">
        <v>0</v>
      </c>
      <c r="E258" s="17">
        <v>0</v>
      </c>
      <c r="K258" s="29">
        <v>0</v>
      </c>
      <c r="L258" s="29">
        <v>0</v>
      </c>
      <c r="M258" s="17">
        <v>3</v>
      </c>
      <c r="S258" s="24">
        <f t="shared" si="18"/>
        <v>0</v>
      </c>
      <c r="T258" s="24">
        <f t="shared" si="19"/>
        <v>0</v>
      </c>
      <c r="U258" s="24">
        <f t="shared" si="20"/>
        <v>3</v>
      </c>
    </row>
    <row r="259" spans="1:21" ht="21" customHeight="1">
      <c r="A259" s="12">
        <v>4</v>
      </c>
      <c r="B259" s="5" t="s">
        <v>247</v>
      </c>
      <c r="C259" s="29">
        <v>0</v>
      </c>
      <c r="D259" s="29">
        <v>0</v>
      </c>
      <c r="E259" s="17">
        <v>0</v>
      </c>
      <c r="K259" s="29">
        <v>0</v>
      </c>
      <c r="L259" s="29">
        <v>0</v>
      </c>
      <c r="M259" s="17">
        <v>3</v>
      </c>
      <c r="S259" s="24">
        <f t="shared" si="18"/>
        <v>0</v>
      </c>
      <c r="T259" s="24">
        <f t="shared" si="19"/>
        <v>0</v>
      </c>
      <c r="U259" s="24">
        <f t="shared" si="20"/>
        <v>3</v>
      </c>
    </row>
    <row r="260" spans="1:21">
      <c r="A260" s="12">
        <v>5</v>
      </c>
      <c r="B260" s="5" t="s">
        <v>248</v>
      </c>
      <c r="C260" s="29">
        <v>0</v>
      </c>
      <c r="D260" s="29">
        <v>0</v>
      </c>
      <c r="E260" s="17">
        <v>0</v>
      </c>
      <c r="K260" s="29">
        <v>0</v>
      </c>
      <c r="L260" s="29">
        <v>0</v>
      </c>
      <c r="M260" s="17">
        <v>3</v>
      </c>
      <c r="S260" s="24">
        <f t="shared" si="18"/>
        <v>0</v>
      </c>
      <c r="T260" s="24">
        <f t="shared" si="19"/>
        <v>0</v>
      </c>
      <c r="U260" s="24">
        <f t="shared" si="20"/>
        <v>3</v>
      </c>
    </row>
    <row r="261" spans="1:21">
      <c r="A261" s="12">
        <v>6</v>
      </c>
      <c r="B261" s="5" t="s">
        <v>249</v>
      </c>
      <c r="C261" s="29">
        <v>0</v>
      </c>
      <c r="D261" s="29">
        <v>0</v>
      </c>
      <c r="E261" s="17">
        <v>0</v>
      </c>
      <c r="K261" s="29">
        <v>0</v>
      </c>
      <c r="L261" s="29">
        <v>0</v>
      </c>
      <c r="M261" s="17">
        <v>3</v>
      </c>
      <c r="S261" s="24">
        <f t="shared" si="18"/>
        <v>0</v>
      </c>
      <c r="T261" s="24">
        <f t="shared" si="19"/>
        <v>0</v>
      </c>
      <c r="U261" s="24">
        <f t="shared" si="20"/>
        <v>3</v>
      </c>
    </row>
    <row r="262" spans="1:21">
      <c r="A262" s="12">
        <v>7</v>
      </c>
      <c r="B262" s="5" t="s">
        <v>250</v>
      </c>
      <c r="C262" s="29">
        <v>0</v>
      </c>
      <c r="D262" s="29">
        <v>0</v>
      </c>
      <c r="E262" s="17">
        <v>0</v>
      </c>
      <c r="K262" s="29">
        <v>0</v>
      </c>
      <c r="L262" s="29">
        <v>0</v>
      </c>
      <c r="M262" s="17">
        <v>3</v>
      </c>
      <c r="S262" s="24">
        <f t="shared" si="18"/>
        <v>0</v>
      </c>
      <c r="T262" s="24">
        <f t="shared" si="19"/>
        <v>0</v>
      </c>
      <c r="U262" s="24">
        <f t="shared" si="20"/>
        <v>3</v>
      </c>
    </row>
    <row r="263" spans="1:21" ht="21" customHeight="1">
      <c r="A263" s="12">
        <v>8</v>
      </c>
      <c r="B263" s="5" t="s">
        <v>251</v>
      </c>
      <c r="C263" s="29">
        <v>0</v>
      </c>
      <c r="D263" s="29">
        <v>0</v>
      </c>
      <c r="E263" s="17">
        <v>0</v>
      </c>
      <c r="K263" s="29">
        <v>0</v>
      </c>
      <c r="L263" s="29">
        <v>0</v>
      </c>
      <c r="M263" s="17">
        <v>3</v>
      </c>
      <c r="S263" s="24">
        <f t="shared" si="18"/>
        <v>0</v>
      </c>
      <c r="T263" s="24">
        <f t="shared" si="19"/>
        <v>0</v>
      </c>
      <c r="U263" s="24">
        <f t="shared" si="20"/>
        <v>3</v>
      </c>
    </row>
    <row r="264" spans="1:21">
      <c r="A264" s="12">
        <v>9</v>
      </c>
      <c r="B264" s="5" t="s">
        <v>252</v>
      </c>
      <c r="C264" s="29">
        <v>0</v>
      </c>
      <c r="D264" s="29">
        <v>0</v>
      </c>
      <c r="E264" s="17">
        <v>0</v>
      </c>
      <c r="K264" s="29">
        <v>0</v>
      </c>
      <c r="L264" s="29">
        <v>0</v>
      </c>
      <c r="M264" s="17">
        <v>3</v>
      </c>
      <c r="S264" s="24">
        <f t="shared" si="18"/>
        <v>0</v>
      </c>
      <c r="T264" s="24">
        <f t="shared" si="19"/>
        <v>0</v>
      </c>
      <c r="U264" s="24">
        <f t="shared" si="20"/>
        <v>3</v>
      </c>
    </row>
    <row r="265" spans="1:21" ht="31.5">
      <c r="A265" s="12">
        <v>10</v>
      </c>
      <c r="B265" s="5" t="s">
        <v>253</v>
      </c>
      <c r="C265" s="29">
        <v>0</v>
      </c>
      <c r="D265" s="29">
        <v>0</v>
      </c>
      <c r="E265" s="17">
        <v>0</v>
      </c>
      <c r="K265" s="29">
        <v>0</v>
      </c>
      <c r="L265" s="29">
        <v>0</v>
      </c>
      <c r="M265" s="17">
        <v>3</v>
      </c>
      <c r="S265" s="24">
        <f t="shared" si="18"/>
        <v>0</v>
      </c>
      <c r="T265" s="24">
        <f t="shared" si="19"/>
        <v>0</v>
      </c>
      <c r="U265" s="24">
        <f t="shared" si="20"/>
        <v>3</v>
      </c>
    </row>
    <row r="266" spans="1:21">
      <c r="A266" s="12">
        <v>11</v>
      </c>
      <c r="B266" s="5" t="s">
        <v>254</v>
      </c>
      <c r="C266" s="29">
        <v>0</v>
      </c>
      <c r="D266" s="29">
        <v>0</v>
      </c>
      <c r="E266" s="17">
        <v>0</v>
      </c>
      <c r="K266" s="29">
        <v>0</v>
      </c>
      <c r="L266" s="29">
        <v>0</v>
      </c>
      <c r="M266" s="17">
        <v>3</v>
      </c>
      <c r="S266" s="24">
        <f t="shared" si="18"/>
        <v>0</v>
      </c>
      <c r="T266" s="24">
        <f t="shared" si="19"/>
        <v>0</v>
      </c>
      <c r="U266" s="24">
        <f t="shared" si="20"/>
        <v>3</v>
      </c>
    </row>
    <row r="267" spans="1:21">
      <c r="A267" s="12">
        <v>12</v>
      </c>
      <c r="B267" s="5" t="s">
        <v>255</v>
      </c>
      <c r="C267" s="29">
        <v>0</v>
      </c>
      <c r="D267" s="29">
        <v>0</v>
      </c>
      <c r="E267" s="17">
        <v>0</v>
      </c>
      <c r="K267" s="29">
        <v>0</v>
      </c>
      <c r="L267" s="29">
        <v>0</v>
      </c>
      <c r="M267" s="17">
        <v>3</v>
      </c>
      <c r="S267" s="24">
        <f t="shared" si="18"/>
        <v>0</v>
      </c>
      <c r="T267" s="24">
        <f t="shared" si="19"/>
        <v>0</v>
      </c>
      <c r="U267" s="24">
        <f t="shared" si="20"/>
        <v>3</v>
      </c>
    </row>
    <row r="268" spans="1:21" ht="19.5" customHeight="1">
      <c r="A268" s="12">
        <v>13</v>
      </c>
      <c r="B268" s="5" t="s">
        <v>256</v>
      </c>
      <c r="C268" s="29">
        <v>0</v>
      </c>
      <c r="D268" s="29">
        <v>0</v>
      </c>
      <c r="E268" s="17">
        <v>0</v>
      </c>
      <c r="K268" s="29">
        <v>0</v>
      </c>
      <c r="L268" s="29">
        <v>0</v>
      </c>
      <c r="M268" s="17">
        <v>3</v>
      </c>
      <c r="S268" s="24">
        <f t="shared" si="18"/>
        <v>0</v>
      </c>
      <c r="T268" s="24">
        <f t="shared" si="19"/>
        <v>0</v>
      </c>
      <c r="U268" s="24">
        <f t="shared" si="20"/>
        <v>3</v>
      </c>
    </row>
    <row r="269" spans="1:21">
      <c r="A269" s="12">
        <v>14</v>
      </c>
      <c r="B269" s="5" t="s">
        <v>257</v>
      </c>
      <c r="C269" s="29">
        <v>0</v>
      </c>
      <c r="D269" s="29">
        <v>0</v>
      </c>
      <c r="E269" s="17">
        <v>0</v>
      </c>
      <c r="K269" s="29">
        <v>0</v>
      </c>
      <c r="L269" s="29">
        <v>0</v>
      </c>
      <c r="M269" s="17">
        <v>3</v>
      </c>
      <c r="S269" s="24">
        <f t="shared" si="18"/>
        <v>0</v>
      </c>
      <c r="T269" s="24">
        <f t="shared" si="19"/>
        <v>0</v>
      </c>
      <c r="U269" s="24">
        <f t="shared" si="20"/>
        <v>3</v>
      </c>
    </row>
    <row r="270" spans="1:21">
      <c r="A270" s="12">
        <v>15</v>
      </c>
      <c r="B270" s="5" t="s">
        <v>258</v>
      </c>
      <c r="C270" s="29">
        <v>0</v>
      </c>
      <c r="D270" s="29">
        <v>0</v>
      </c>
      <c r="E270" s="17">
        <v>0</v>
      </c>
      <c r="K270" s="29">
        <v>0</v>
      </c>
      <c r="L270" s="29">
        <v>0</v>
      </c>
      <c r="M270" s="17">
        <v>3</v>
      </c>
      <c r="S270" s="24">
        <f t="shared" si="18"/>
        <v>0</v>
      </c>
      <c r="T270" s="24">
        <f t="shared" si="19"/>
        <v>0</v>
      </c>
      <c r="U270" s="24">
        <f t="shared" si="20"/>
        <v>3</v>
      </c>
    </row>
    <row r="271" spans="1:21">
      <c r="A271" s="13" t="s">
        <v>242</v>
      </c>
      <c r="B271" s="4" t="s">
        <v>260</v>
      </c>
      <c r="C271" s="29"/>
      <c r="D271" s="29"/>
      <c r="E271" s="17"/>
      <c r="K271" s="29"/>
      <c r="L271" s="29"/>
      <c r="M271" s="17"/>
      <c r="S271" s="24"/>
      <c r="T271" s="24"/>
      <c r="U271" s="24"/>
    </row>
    <row r="272" spans="1:21">
      <c r="A272" s="12">
        <v>1</v>
      </c>
      <c r="B272" s="5" t="s">
        <v>261</v>
      </c>
      <c r="C272" s="29">
        <v>0</v>
      </c>
      <c r="D272" s="29">
        <v>0</v>
      </c>
      <c r="E272" s="17">
        <v>1</v>
      </c>
      <c r="K272" s="29">
        <v>0</v>
      </c>
      <c r="L272" s="29">
        <v>0</v>
      </c>
      <c r="M272" s="17">
        <v>2</v>
      </c>
      <c r="S272" s="24">
        <f t="shared" si="18"/>
        <v>0</v>
      </c>
      <c r="T272" s="24">
        <f t="shared" si="19"/>
        <v>0</v>
      </c>
      <c r="U272" s="24">
        <f t="shared" si="20"/>
        <v>3</v>
      </c>
    </row>
    <row r="273" spans="1:21">
      <c r="A273" s="12">
        <v>2</v>
      </c>
      <c r="B273" s="5" t="s">
        <v>262</v>
      </c>
      <c r="C273" s="29">
        <v>0</v>
      </c>
      <c r="D273" s="29">
        <v>0</v>
      </c>
      <c r="E273" s="17">
        <v>1</v>
      </c>
      <c r="K273" s="29">
        <v>0</v>
      </c>
      <c r="L273" s="29">
        <v>0</v>
      </c>
      <c r="M273" s="17">
        <v>2</v>
      </c>
      <c r="S273" s="24">
        <f t="shared" si="18"/>
        <v>0</v>
      </c>
      <c r="T273" s="24">
        <f t="shared" si="19"/>
        <v>0</v>
      </c>
      <c r="U273" s="24">
        <f t="shared" si="20"/>
        <v>3</v>
      </c>
    </row>
    <row r="274" spans="1:21">
      <c r="A274" s="12" t="s">
        <v>263</v>
      </c>
      <c r="B274" s="5" t="s">
        <v>264</v>
      </c>
      <c r="C274" s="29">
        <v>0</v>
      </c>
      <c r="D274" s="29">
        <v>0</v>
      </c>
      <c r="E274" s="17">
        <v>1</v>
      </c>
      <c r="K274" s="29">
        <v>0</v>
      </c>
      <c r="L274" s="29">
        <v>0</v>
      </c>
      <c r="M274" s="17">
        <v>2</v>
      </c>
      <c r="S274" s="24">
        <f t="shared" si="18"/>
        <v>0</v>
      </c>
      <c r="T274" s="24">
        <f t="shared" si="19"/>
        <v>0</v>
      </c>
      <c r="U274" s="24">
        <f t="shared" si="20"/>
        <v>3</v>
      </c>
    </row>
    <row r="275" spans="1:21">
      <c r="A275" s="12" t="s">
        <v>265</v>
      </c>
      <c r="B275" s="5" t="s">
        <v>266</v>
      </c>
      <c r="C275" s="29">
        <v>0</v>
      </c>
      <c r="D275" s="29">
        <v>0</v>
      </c>
      <c r="E275" s="17">
        <v>1</v>
      </c>
      <c r="K275" s="29">
        <v>0</v>
      </c>
      <c r="L275" s="29">
        <v>0</v>
      </c>
      <c r="M275" s="17">
        <v>2</v>
      </c>
      <c r="S275" s="24">
        <f t="shared" si="18"/>
        <v>0</v>
      </c>
      <c r="T275" s="24">
        <f t="shared" si="19"/>
        <v>0</v>
      </c>
      <c r="U275" s="24">
        <f t="shared" si="20"/>
        <v>3</v>
      </c>
    </row>
    <row r="276" spans="1:21">
      <c r="A276" s="12">
        <v>4</v>
      </c>
      <c r="B276" s="5" t="s">
        <v>267</v>
      </c>
      <c r="C276" s="29">
        <v>1</v>
      </c>
      <c r="D276" s="29">
        <v>0</v>
      </c>
      <c r="E276" s="17">
        <v>1</v>
      </c>
      <c r="K276" s="29">
        <v>0</v>
      </c>
      <c r="L276" s="29">
        <v>0</v>
      </c>
      <c r="M276" s="17">
        <v>2</v>
      </c>
      <c r="S276" s="24">
        <f t="shared" si="18"/>
        <v>1</v>
      </c>
      <c r="T276" s="24">
        <f t="shared" si="19"/>
        <v>0</v>
      </c>
      <c r="U276" s="24">
        <f t="shared" si="20"/>
        <v>3</v>
      </c>
    </row>
    <row r="277" spans="1:21">
      <c r="A277" s="12">
        <v>5</v>
      </c>
      <c r="B277" s="5" t="s">
        <v>268</v>
      </c>
      <c r="C277" s="29">
        <v>1</v>
      </c>
      <c r="D277" s="29">
        <v>0</v>
      </c>
      <c r="E277" s="17">
        <v>1</v>
      </c>
      <c r="K277" s="29">
        <v>0</v>
      </c>
      <c r="L277" s="29">
        <v>0</v>
      </c>
      <c r="M277" s="17">
        <v>3</v>
      </c>
      <c r="S277" s="24">
        <f t="shared" si="18"/>
        <v>1</v>
      </c>
      <c r="T277" s="24">
        <f t="shared" si="19"/>
        <v>0</v>
      </c>
      <c r="U277" s="24">
        <f t="shared" si="20"/>
        <v>4</v>
      </c>
    </row>
    <row r="278" spans="1:21">
      <c r="A278" s="12">
        <v>6</v>
      </c>
      <c r="B278" s="5" t="s">
        <v>269</v>
      </c>
      <c r="C278" s="29">
        <v>0</v>
      </c>
      <c r="D278" s="29">
        <v>0</v>
      </c>
      <c r="E278" s="17">
        <v>1</v>
      </c>
      <c r="K278" s="29">
        <v>0</v>
      </c>
      <c r="L278" s="29">
        <v>0</v>
      </c>
      <c r="M278" s="17">
        <v>3</v>
      </c>
      <c r="S278" s="24">
        <f t="shared" si="18"/>
        <v>0</v>
      </c>
      <c r="T278" s="24">
        <f t="shared" si="19"/>
        <v>0</v>
      </c>
      <c r="U278" s="24">
        <f t="shared" si="20"/>
        <v>4</v>
      </c>
    </row>
    <row r="279" spans="1:21">
      <c r="A279" s="12" t="s">
        <v>270</v>
      </c>
      <c r="B279" s="5" t="s">
        <v>271</v>
      </c>
      <c r="C279" s="29">
        <v>0</v>
      </c>
      <c r="D279" s="29">
        <v>0</v>
      </c>
      <c r="E279" s="17">
        <v>1</v>
      </c>
      <c r="K279" s="29">
        <v>0</v>
      </c>
      <c r="L279" s="29">
        <v>0</v>
      </c>
      <c r="M279" s="17">
        <v>3</v>
      </c>
      <c r="S279" s="24">
        <f t="shared" si="18"/>
        <v>0</v>
      </c>
      <c r="T279" s="24">
        <f t="shared" si="19"/>
        <v>0</v>
      </c>
      <c r="U279" s="24">
        <f t="shared" si="20"/>
        <v>4</v>
      </c>
    </row>
    <row r="280" spans="1:21">
      <c r="A280" s="12" t="s">
        <v>272</v>
      </c>
      <c r="B280" s="5" t="s">
        <v>273</v>
      </c>
      <c r="C280" s="29">
        <v>0</v>
      </c>
      <c r="D280" s="29">
        <v>0</v>
      </c>
      <c r="E280" s="17">
        <v>1</v>
      </c>
      <c r="K280" s="29">
        <v>0</v>
      </c>
      <c r="L280" s="29">
        <v>0</v>
      </c>
      <c r="M280" s="17">
        <v>3</v>
      </c>
      <c r="S280" s="24">
        <f t="shared" si="18"/>
        <v>0</v>
      </c>
      <c r="T280" s="24">
        <f t="shared" si="19"/>
        <v>0</v>
      </c>
      <c r="U280" s="24">
        <f t="shared" si="20"/>
        <v>4</v>
      </c>
    </row>
    <row r="281" spans="1:21">
      <c r="A281" s="12">
        <v>8</v>
      </c>
      <c r="B281" s="5" t="s">
        <v>274</v>
      </c>
      <c r="C281" s="29">
        <v>1</v>
      </c>
      <c r="D281" s="29">
        <v>0</v>
      </c>
      <c r="E281" s="17">
        <v>1</v>
      </c>
      <c r="K281" s="29">
        <v>0</v>
      </c>
      <c r="L281" s="29">
        <v>0</v>
      </c>
      <c r="M281" s="17">
        <v>3</v>
      </c>
      <c r="S281" s="24">
        <f t="shared" si="18"/>
        <v>1</v>
      </c>
      <c r="T281" s="24">
        <f t="shared" si="19"/>
        <v>0</v>
      </c>
      <c r="U281" s="24">
        <f t="shared" si="20"/>
        <v>4</v>
      </c>
    </row>
    <row r="282" spans="1:21">
      <c r="A282" s="12">
        <v>9</v>
      </c>
      <c r="B282" s="5" t="s">
        <v>275</v>
      </c>
      <c r="C282" s="29">
        <v>1</v>
      </c>
      <c r="D282" s="29">
        <v>0</v>
      </c>
      <c r="E282" s="17">
        <v>1</v>
      </c>
      <c r="K282" s="29">
        <v>0</v>
      </c>
      <c r="L282" s="29">
        <v>0</v>
      </c>
      <c r="M282" s="17">
        <v>3</v>
      </c>
      <c r="S282" s="24">
        <f t="shared" si="18"/>
        <v>1</v>
      </c>
      <c r="T282" s="24">
        <f t="shared" si="19"/>
        <v>0</v>
      </c>
      <c r="U282" s="24">
        <f t="shared" si="20"/>
        <v>4</v>
      </c>
    </row>
    <row r="283" spans="1:21">
      <c r="A283" s="12">
        <v>10</v>
      </c>
      <c r="B283" s="5" t="s">
        <v>276</v>
      </c>
      <c r="C283" s="29">
        <v>0</v>
      </c>
      <c r="D283" s="29">
        <v>0</v>
      </c>
      <c r="E283" s="17">
        <v>1</v>
      </c>
      <c r="K283" s="29">
        <v>0</v>
      </c>
      <c r="L283" s="29">
        <v>0</v>
      </c>
      <c r="M283" s="17">
        <v>3</v>
      </c>
      <c r="S283" s="24">
        <f t="shared" si="18"/>
        <v>0</v>
      </c>
      <c r="T283" s="24">
        <f t="shared" si="19"/>
        <v>0</v>
      </c>
      <c r="U283" s="24">
        <f t="shared" si="20"/>
        <v>4</v>
      </c>
    </row>
    <row r="284" spans="1:21">
      <c r="A284" s="12">
        <v>11</v>
      </c>
      <c r="B284" s="5" t="s">
        <v>277</v>
      </c>
      <c r="C284" s="29">
        <v>1</v>
      </c>
      <c r="D284" s="29">
        <v>0</v>
      </c>
      <c r="E284" s="17">
        <v>1</v>
      </c>
      <c r="K284" s="29">
        <v>1</v>
      </c>
      <c r="L284" s="29">
        <v>0</v>
      </c>
      <c r="M284" s="17">
        <v>3</v>
      </c>
      <c r="S284" s="24">
        <f t="shared" si="18"/>
        <v>2</v>
      </c>
      <c r="T284" s="24">
        <f t="shared" si="19"/>
        <v>0</v>
      </c>
      <c r="U284" s="24">
        <f t="shared" si="20"/>
        <v>4</v>
      </c>
    </row>
    <row r="285" spans="1:21">
      <c r="A285" s="13" t="s">
        <v>259</v>
      </c>
      <c r="B285" s="4" t="s">
        <v>279</v>
      </c>
      <c r="C285" s="29"/>
      <c r="D285" s="29"/>
      <c r="E285" s="17"/>
      <c r="K285" s="29"/>
      <c r="L285" s="29"/>
      <c r="M285" s="17"/>
      <c r="S285" s="24"/>
      <c r="T285" s="24"/>
      <c r="U285" s="24"/>
    </row>
    <row r="286" spans="1:21">
      <c r="A286" s="14" t="s">
        <v>371</v>
      </c>
      <c r="B286" s="10" t="s">
        <v>372</v>
      </c>
      <c r="C286" s="11"/>
      <c r="D286" s="11"/>
      <c r="E286" s="12"/>
      <c r="K286" s="11"/>
      <c r="L286" s="11"/>
      <c r="M286" s="12"/>
      <c r="S286" s="24"/>
      <c r="T286" s="24"/>
      <c r="U286" s="24"/>
    </row>
    <row r="287" spans="1:21" ht="31.5">
      <c r="A287" s="12">
        <v>1</v>
      </c>
      <c r="B287" s="12" t="s">
        <v>373</v>
      </c>
      <c r="C287" s="11">
        <v>2</v>
      </c>
      <c r="D287" s="11">
        <v>0</v>
      </c>
      <c r="E287" s="12">
        <v>1</v>
      </c>
      <c r="K287" s="11">
        <v>1</v>
      </c>
      <c r="L287" s="11">
        <v>0</v>
      </c>
      <c r="M287" s="12">
        <v>0</v>
      </c>
      <c r="S287" s="24">
        <f t="shared" si="18"/>
        <v>3</v>
      </c>
      <c r="T287" s="24">
        <f t="shared" si="19"/>
        <v>0</v>
      </c>
      <c r="U287" s="24">
        <f t="shared" si="20"/>
        <v>1</v>
      </c>
    </row>
    <row r="288" spans="1:21">
      <c r="A288" s="12">
        <v>2</v>
      </c>
      <c r="B288" s="12" t="s">
        <v>374</v>
      </c>
      <c r="C288" s="11">
        <v>2</v>
      </c>
      <c r="D288" s="11">
        <v>0</v>
      </c>
      <c r="E288" s="12">
        <v>1</v>
      </c>
      <c r="K288" s="11">
        <v>0</v>
      </c>
      <c r="L288" s="11">
        <v>0</v>
      </c>
      <c r="M288" s="12">
        <v>0</v>
      </c>
      <c r="S288" s="24">
        <f t="shared" si="18"/>
        <v>2</v>
      </c>
      <c r="T288" s="24">
        <f t="shared" si="19"/>
        <v>0</v>
      </c>
      <c r="U288" s="24">
        <f t="shared" si="20"/>
        <v>1</v>
      </c>
    </row>
    <row r="289" spans="1:21">
      <c r="A289" s="12">
        <v>3</v>
      </c>
      <c r="B289" s="12" t="s">
        <v>375</v>
      </c>
      <c r="C289" s="11">
        <v>1</v>
      </c>
      <c r="D289" s="11">
        <v>0</v>
      </c>
      <c r="E289" s="12">
        <v>1</v>
      </c>
      <c r="K289" s="11">
        <v>1</v>
      </c>
      <c r="L289" s="11">
        <v>0</v>
      </c>
      <c r="M289" s="12">
        <v>0</v>
      </c>
      <c r="S289" s="24">
        <f t="shared" si="18"/>
        <v>2</v>
      </c>
      <c r="T289" s="24">
        <f t="shared" si="19"/>
        <v>0</v>
      </c>
      <c r="U289" s="24">
        <f t="shared" si="20"/>
        <v>1</v>
      </c>
    </row>
    <row r="290" spans="1:21">
      <c r="A290" s="12">
        <v>4</v>
      </c>
      <c r="B290" s="12" t="s">
        <v>376</v>
      </c>
      <c r="C290" s="11">
        <v>0</v>
      </c>
      <c r="D290" s="11">
        <v>0</v>
      </c>
      <c r="E290" s="12">
        <v>1</v>
      </c>
      <c r="K290" s="11">
        <v>0</v>
      </c>
      <c r="L290" s="11">
        <v>0</v>
      </c>
      <c r="M290" s="12">
        <v>0</v>
      </c>
      <c r="S290" s="24">
        <f t="shared" si="18"/>
        <v>0</v>
      </c>
      <c r="T290" s="24">
        <f t="shared" si="19"/>
        <v>0</v>
      </c>
      <c r="U290" s="24">
        <f t="shared" si="20"/>
        <v>1</v>
      </c>
    </row>
    <row r="291" spans="1:21">
      <c r="A291" s="12">
        <v>5</v>
      </c>
      <c r="B291" s="12" t="s">
        <v>377</v>
      </c>
      <c r="C291" s="11">
        <v>1</v>
      </c>
      <c r="D291" s="11">
        <v>0</v>
      </c>
      <c r="E291" s="12">
        <v>1</v>
      </c>
      <c r="K291" s="11">
        <v>1</v>
      </c>
      <c r="L291" s="11">
        <v>0</v>
      </c>
      <c r="M291" s="12">
        <v>2</v>
      </c>
      <c r="S291" s="24">
        <f t="shared" si="18"/>
        <v>2</v>
      </c>
      <c r="T291" s="24">
        <f t="shared" si="19"/>
        <v>0</v>
      </c>
      <c r="U291" s="24">
        <f t="shared" si="20"/>
        <v>3</v>
      </c>
    </row>
    <row r="292" spans="1:21">
      <c r="A292" s="12">
        <v>6</v>
      </c>
      <c r="B292" s="12" t="s">
        <v>378</v>
      </c>
      <c r="C292" s="11">
        <v>1</v>
      </c>
      <c r="D292" s="11">
        <v>0</v>
      </c>
      <c r="E292" s="12">
        <v>1</v>
      </c>
      <c r="K292" s="11">
        <v>1</v>
      </c>
      <c r="L292" s="11">
        <v>0</v>
      </c>
      <c r="M292" s="12">
        <v>2</v>
      </c>
      <c r="S292" s="24">
        <f t="shared" si="18"/>
        <v>2</v>
      </c>
      <c r="T292" s="24">
        <f t="shared" si="19"/>
        <v>0</v>
      </c>
      <c r="U292" s="24">
        <f t="shared" si="20"/>
        <v>3</v>
      </c>
    </row>
    <row r="293" spans="1:21">
      <c r="A293" s="12">
        <v>7</v>
      </c>
      <c r="B293" s="12" t="s">
        <v>379</v>
      </c>
      <c r="C293" s="11">
        <v>1</v>
      </c>
      <c r="D293" s="11">
        <v>0</v>
      </c>
      <c r="E293" s="12">
        <v>1</v>
      </c>
      <c r="K293" s="11">
        <v>1</v>
      </c>
      <c r="L293" s="11">
        <v>0</v>
      </c>
      <c r="M293" s="12">
        <v>2</v>
      </c>
      <c r="S293" s="24">
        <f t="shared" si="18"/>
        <v>2</v>
      </c>
      <c r="T293" s="24">
        <f t="shared" si="19"/>
        <v>0</v>
      </c>
      <c r="U293" s="24">
        <f t="shared" si="20"/>
        <v>3</v>
      </c>
    </row>
    <row r="294" spans="1:21">
      <c r="A294" s="12">
        <v>8</v>
      </c>
      <c r="B294" s="12" t="s">
        <v>380</v>
      </c>
      <c r="C294" s="11">
        <v>1</v>
      </c>
      <c r="D294" s="11">
        <v>0</v>
      </c>
      <c r="E294" s="12">
        <v>1</v>
      </c>
      <c r="K294" s="11">
        <v>1</v>
      </c>
      <c r="L294" s="11">
        <v>0</v>
      </c>
      <c r="M294" s="12">
        <v>2</v>
      </c>
      <c r="S294" s="24">
        <f t="shared" si="18"/>
        <v>2</v>
      </c>
      <c r="T294" s="24">
        <f t="shared" si="19"/>
        <v>0</v>
      </c>
      <c r="U294" s="24">
        <f t="shared" si="20"/>
        <v>3</v>
      </c>
    </row>
    <row r="295" spans="1:21">
      <c r="A295" s="12">
        <v>9</v>
      </c>
      <c r="B295" s="12" t="s">
        <v>381</v>
      </c>
      <c r="C295" s="11">
        <v>2</v>
      </c>
      <c r="D295" s="11">
        <v>0</v>
      </c>
      <c r="E295" s="12">
        <v>1</v>
      </c>
      <c r="K295" s="11">
        <v>1</v>
      </c>
      <c r="L295" s="11">
        <v>0</v>
      </c>
      <c r="M295" s="12">
        <v>0</v>
      </c>
      <c r="S295" s="24">
        <f t="shared" si="18"/>
        <v>3</v>
      </c>
      <c r="T295" s="24">
        <f t="shared" si="19"/>
        <v>0</v>
      </c>
      <c r="U295" s="24">
        <f t="shared" si="20"/>
        <v>1</v>
      </c>
    </row>
    <row r="296" spans="1:21">
      <c r="A296" s="12">
        <v>10</v>
      </c>
      <c r="B296" s="12" t="s">
        <v>382</v>
      </c>
      <c r="C296" s="11">
        <v>1</v>
      </c>
      <c r="D296" s="11">
        <v>0</v>
      </c>
      <c r="E296" s="12">
        <v>1</v>
      </c>
      <c r="K296" s="11">
        <v>0</v>
      </c>
      <c r="L296" s="11">
        <v>0</v>
      </c>
      <c r="M296" s="12">
        <v>2</v>
      </c>
      <c r="S296" s="24">
        <f t="shared" si="18"/>
        <v>1</v>
      </c>
      <c r="T296" s="24">
        <f t="shared" si="19"/>
        <v>0</v>
      </c>
      <c r="U296" s="24">
        <f t="shared" si="20"/>
        <v>3</v>
      </c>
    </row>
    <row r="297" spans="1:21">
      <c r="A297" s="12">
        <v>11</v>
      </c>
      <c r="B297" s="12" t="s">
        <v>383</v>
      </c>
      <c r="C297" s="11">
        <v>1</v>
      </c>
      <c r="D297" s="11">
        <v>0</v>
      </c>
      <c r="E297" s="12">
        <v>1</v>
      </c>
      <c r="K297" s="11">
        <v>2</v>
      </c>
      <c r="L297" s="11">
        <v>0</v>
      </c>
      <c r="M297" s="12">
        <v>3</v>
      </c>
      <c r="S297" s="24">
        <f t="shared" si="18"/>
        <v>3</v>
      </c>
      <c r="T297" s="24">
        <f t="shared" si="19"/>
        <v>0</v>
      </c>
      <c r="U297" s="24">
        <f t="shared" si="20"/>
        <v>4</v>
      </c>
    </row>
    <row r="298" spans="1:21">
      <c r="A298" s="12">
        <v>12</v>
      </c>
      <c r="B298" s="12" t="s">
        <v>384</v>
      </c>
      <c r="C298" s="11">
        <v>2</v>
      </c>
      <c r="D298" s="11">
        <v>0</v>
      </c>
      <c r="E298" s="12">
        <v>1</v>
      </c>
      <c r="K298" s="11">
        <v>0</v>
      </c>
      <c r="L298" s="11">
        <v>0</v>
      </c>
      <c r="M298" s="12">
        <v>0</v>
      </c>
      <c r="S298" s="24">
        <f t="shared" si="18"/>
        <v>2</v>
      </c>
      <c r="T298" s="24">
        <f t="shared" si="19"/>
        <v>0</v>
      </c>
      <c r="U298" s="24">
        <f t="shared" si="20"/>
        <v>1</v>
      </c>
    </row>
    <row r="299" spans="1:21" ht="31.5">
      <c r="A299" s="12">
        <v>13</v>
      </c>
      <c r="B299" s="12" t="s">
        <v>385</v>
      </c>
      <c r="C299" s="11">
        <v>1</v>
      </c>
      <c r="D299" s="11">
        <v>0</v>
      </c>
      <c r="E299" s="12">
        <v>1</v>
      </c>
      <c r="K299" s="11">
        <v>2</v>
      </c>
      <c r="L299" s="11">
        <v>0</v>
      </c>
      <c r="M299" s="12">
        <v>3</v>
      </c>
      <c r="S299" s="24">
        <f t="shared" si="18"/>
        <v>3</v>
      </c>
      <c r="T299" s="24">
        <f t="shared" si="19"/>
        <v>0</v>
      </c>
      <c r="U299" s="24">
        <f t="shared" si="20"/>
        <v>4</v>
      </c>
    </row>
    <row r="300" spans="1:21">
      <c r="A300" s="12">
        <v>14</v>
      </c>
      <c r="B300" s="12" t="s">
        <v>386</v>
      </c>
      <c r="C300" s="11">
        <v>2</v>
      </c>
      <c r="D300" s="11">
        <v>0</v>
      </c>
      <c r="E300" s="12">
        <v>1</v>
      </c>
      <c r="K300" s="11">
        <v>1</v>
      </c>
      <c r="L300" s="11">
        <v>0</v>
      </c>
      <c r="M300" s="12">
        <v>2</v>
      </c>
      <c r="S300" s="24">
        <f t="shared" si="18"/>
        <v>3</v>
      </c>
      <c r="T300" s="24">
        <f t="shared" si="19"/>
        <v>0</v>
      </c>
      <c r="U300" s="24">
        <f t="shared" si="20"/>
        <v>3</v>
      </c>
    </row>
    <row r="301" spans="1:21">
      <c r="A301" s="12">
        <v>15</v>
      </c>
      <c r="B301" s="12" t="s">
        <v>387</v>
      </c>
      <c r="C301" s="11">
        <v>1</v>
      </c>
      <c r="D301" s="11">
        <v>0</v>
      </c>
      <c r="E301" s="12">
        <v>1</v>
      </c>
      <c r="K301" s="11">
        <v>0</v>
      </c>
      <c r="L301" s="11">
        <v>0</v>
      </c>
      <c r="M301" s="12">
        <v>1</v>
      </c>
      <c r="S301" s="24">
        <f t="shared" si="18"/>
        <v>1</v>
      </c>
      <c r="T301" s="24">
        <f t="shared" si="19"/>
        <v>0</v>
      </c>
      <c r="U301" s="24">
        <f t="shared" si="20"/>
        <v>2</v>
      </c>
    </row>
    <row r="302" spans="1:21" ht="31.5">
      <c r="A302" s="12">
        <v>16</v>
      </c>
      <c r="B302" s="12" t="s">
        <v>388</v>
      </c>
      <c r="C302" s="11">
        <v>2</v>
      </c>
      <c r="D302" s="11">
        <v>0</v>
      </c>
      <c r="E302" s="12">
        <v>0</v>
      </c>
      <c r="K302" s="11">
        <v>1</v>
      </c>
      <c r="L302" s="11">
        <v>0</v>
      </c>
      <c r="M302" s="12">
        <v>1</v>
      </c>
      <c r="S302" s="24">
        <f t="shared" si="18"/>
        <v>3</v>
      </c>
      <c r="T302" s="24">
        <f t="shared" si="19"/>
        <v>0</v>
      </c>
      <c r="U302" s="24">
        <f t="shared" si="20"/>
        <v>1</v>
      </c>
    </row>
    <row r="303" spans="1:21" ht="47.25">
      <c r="A303" s="12">
        <v>17</v>
      </c>
      <c r="B303" s="12" t="s">
        <v>389</v>
      </c>
      <c r="C303" s="11">
        <v>10</v>
      </c>
      <c r="D303" s="11">
        <v>0</v>
      </c>
      <c r="E303" s="12">
        <v>5</v>
      </c>
      <c r="K303" s="11">
        <v>0</v>
      </c>
      <c r="L303" s="11">
        <v>0</v>
      </c>
      <c r="M303" s="12">
        <v>0</v>
      </c>
      <c r="S303" s="24">
        <f t="shared" si="18"/>
        <v>10</v>
      </c>
      <c r="T303" s="24">
        <f t="shared" si="19"/>
        <v>0</v>
      </c>
      <c r="U303" s="24">
        <f t="shared" si="20"/>
        <v>5</v>
      </c>
    </row>
    <row r="304" spans="1:21">
      <c r="A304" s="12">
        <v>18</v>
      </c>
      <c r="B304" s="12" t="s">
        <v>390</v>
      </c>
      <c r="C304" s="11">
        <v>1</v>
      </c>
      <c r="D304" s="11">
        <v>0</v>
      </c>
      <c r="E304" s="12">
        <v>1</v>
      </c>
      <c r="K304" s="11">
        <v>0</v>
      </c>
      <c r="L304" s="11">
        <v>0</v>
      </c>
      <c r="M304" s="12">
        <v>1</v>
      </c>
      <c r="S304" s="24">
        <f t="shared" si="18"/>
        <v>1</v>
      </c>
      <c r="T304" s="24">
        <f t="shared" si="19"/>
        <v>0</v>
      </c>
      <c r="U304" s="24">
        <f t="shared" si="20"/>
        <v>2</v>
      </c>
    </row>
    <row r="305" spans="1:21">
      <c r="A305" s="12">
        <v>19</v>
      </c>
      <c r="B305" s="12" t="s">
        <v>267</v>
      </c>
      <c r="C305" s="11">
        <v>1</v>
      </c>
      <c r="D305" s="11">
        <v>0</v>
      </c>
      <c r="E305" s="12">
        <v>1</v>
      </c>
      <c r="K305" s="11">
        <v>0</v>
      </c>
      <c r="L305" s="11">
        <v>0</v>
      </c>
      <c r="M305" s="12">
        <v>1</v>
      </c>
      <c r="S305" s="24">
        <f t="shared" si="18"/>
        <v>1</v>
      </c>
      <c r="T305" s="24">
        <f t="shared" si="19"/>
        <v>0</v>
      </c>
      <c r="U305" s="24">
        <f t="shared" si="20"/>
        <v>2</v>
      </c>
    </row>
    <row r="306" spans="1:21">
      <c r="A306" s="12">
        <v>20</v>
      </c>
      <c r="B306" s="12" t="s">
        <v>391</v>
      </c>
      <c r="C306" s="11">
        <v>3</v>
      </c>
      <c r="D306" s="11">
        <v>0</v>
      </c>
      <c r="E306" s="12">
        <v>0</v>
      </c>
      <c r="K306" s="11">
        <v>0</v>
      </c>
      <c r="L306" s="11">
        <v>0</v>
      </c>
      <c r="M306" s="12">
        <v>1</v>
      </c>
      <c r="S306" s="24">
        <f t="shared" si="18"/>
        <v>3</v>
      </c>
      <c r="T306" s="24">
        <f t="shared" si="19"/>
        <v>0</v>
      </c>
      <c r="U306" s="24">
        <f t="shared" si="20"/>
        <v>1</v>
      </c>
    </row>
    <row r="307" spans="1:21">
      <c r="A307" s="12">
        <v>21</v>
      </c>
      <c r="B307" s="12" t="s">
        <v>392</v>
      </c>
      <c r="C307" s="11">
        <v>3</v>
      </c>
      <c r="D307" s="11">
        <v>0</v>
      </c>
      <c r="E307" s="12">
        <v>0</v>
      </c>
      <c r="K307" s="11">
        <v>0</v>
      </c>
      <c r="L307" s="11">
        <v>0</v>
      </c>
      <c r="M307" s="12">
        <v>1</v>
      </c>
      <c r="S307" s="24">
        <f t="shared" si="18"/>
        <v>3</v>
      </c>
      <c r="T307" s="24">
        <f t="shared" si="19"/>
        <v>0</v>
      </c>
      <c r="U307" s="24">
        <f t="shared" si="20"/>
        <v>1</v>
      </c>
    </row>
    <row r="308" spans="1:21">
      <c r="A308" s="12">
        <v>22</v>
      </c>
      <c r="B308" s="12" t="s">
        <v>393</v>
      </c>
      <c r="C308" s="11">
        <v>0</v>
      </c>
      <c r="D308" s="11">
        <v>0</v>
      </c>
      <c r="E308" s="12">
        <v>1</v>
      </c>
      <c r="K308" s="11">
        <v>0</v>
      </c>
      <c r="L308" s="11">
        <v>0</v>
      </c>
      <c r="M308" s="12">
        <v>0</v>
      </c>
      <c r="S308" s="24">
        <f t="shared" si="18"/>
        <v>0</v>
      </c>
      <c r="T308" s="24">
        <f t="shared" si="19"/>
        <v>0</v>
      </c>
      <c r="U308" s="24">
        <f t="shared" si="20"/>
        <v>1</v>
      </c>
    </row>
    <row r="309" spans="1:21" ht="31.5">
      <c r="A309" s="12">
        <v>23</v>
      </c>
      <c r="B309" s="12" t="s">
        <v>394</v>
      </c>
      <c r="C309" s="11">
        <v>0</v>
      </c>
      <c r="D309" s="11">
        <v>0</v>
      </c>
      <c r="E309" s="12">
        <v>1</v>
      </c>
      <c r="K309" s="11">
        <v>0</v>
      </c>
      <c r="L309" s="11">
        <v>0</v>
      </c>
      <c r="M309" s="12">
        <v>0</v>
      </c>
      <c r="S309" s="24">
        <f t="shared" si="18"/>
        <v>0</v>
      </c>
      <c r="T309" s="24">
        <f t="shared" si="19"/>
        <v>0</v>
      </c>
      <c r="U309" s="24">
        <f t="shared" si="20"/>
        <v>1</v>
      </c>
    </row>
    <row r="310" spans="1:21">
      <c r="A310" s="12">
        <v>24</v>
      </c>
      <c r="B310" s="12" t="s">
        <v>395</v>
      </c>
      <c r="C310" s="11">
        <v>4</v>
      </c>
      <c r="D310" s="11">
        <v>2</v>
      </c>
      <c r="E310" s="12">
        <v>2</v>
      </c>
      <c r="K310" s="11">
        <v>0</v>
      </c>
      <c r="L310" s="11">
        <v>0</v>
      </c>
      <c r="M310" s="12">
        <v>4</v>
      </c>
      <c r="S310" s="24">
        <f t="shared" si="18"/>
        <v>4</v>
      </c>
      <c r="T310" s="24">
        <f t="shared" si="19"/>
        <v>2</v>
      </c>
      <c r="U310" s="24">
        <f t="shared" si="20"/>
        <v>6</v>
      </c>
    </row>
    <row r="311" spans="1:21">
      <c r="A311" s="12">
        <v>25</v>
      </c>
      <c r="B311" s="12" t="s">
        <v>396</v>
      </c>
      <c r="C311" s="11">
        <v>1</v>
      </c>
      <c r="D311" s="11">
        <v>2</v>
      </c>
      <c r="E311" s="12">
        <v>2</v>
      </c>
      <c r="K311" s="11">
        <v>1</v>
      </c>
      <c r="L311" s="11">
        <v>0</v>
      </c>
      <c r="M311" s="12">
        <v>0</v>
      </c>
      <c r="S311" s="24">
        <f t="shared" si="18"/>
        <v>2</v>
      </c>
      <c r="T311" s="24">
        <f t="shared" si="19"/>
        <v>2</v>
      </c>
      <c r="U311" s="24">
        <f t="shared" si="20"/>
        <v>2</v>
      </c>
    </row>
    <row r="312" spans="1:21">
      <c r="A312" s="12">
        <v>26</v>
      </c>
      <c r="B312" s="12" t="s">
        <v>397</v>
      </c>
      <c r="C312" s="11">
        <v>1</v>
      </c>
      <c r="D312" s="11">
        <v>2</v>
      </c>
      <c r="E312" s="12">
        <v>2</v>
      </c>
      <c r="K312" s="11">
        <v>0</v>
      </c>
      <c r="L312" s="11">
        <v>0</v>
      </c>
      <c r="M312" s="12">
        <v>0</v>
      </c>
      <c r="S312" s="24">
        <f t="shared" si="18"/>
        <v>1</v>
      </c>
      <c r="T312" s="24">
        <f t="shared" si="19"/>
        <v>2</v>
      </c>
      <c r="U312" s="24">
        <f t="shared" si="20"/>
        <v>2</v>
      </c>
    </row>
    <row r="313" spans="1:21">
      <c r="A313" s="12">
        <v>27</v>
      </c>
      <c r="B313" s="12" t="s">
        <v>398</v>
      </c>
      <c r="C313" s="11">
        <v>1</v>
      </c>
      <c r="D313" s="11">
        <v>0</v>
      </c>
      <c r="E313" s="12">
        <v>1</v>
      </c>
      <c r="K313" s="11">
        <v>0</v>
      </c>
      <c r="L313" s="11">
        <v>0</v>
      </c>
      <c r="M313" s="12">
        <v>0</v>
      </c>
      <c r="S313" s="24">
        <f t="shared" si="18"/>
        <v>1</v>
      </c>
      <c r="T313" s="24">
        <f t="shared" si="19"/>
        <v>0</v>
      </c>
      <c r="U313" s="24">
        <f t="shared" si="20"/>
        <v>1</v>
      </c>
    </row>
    <row r="314" spans="1:21">
      <c r="A314" s="12">
        <v>28</v>
      </c>
      <c r="B314" s="12" t="s">
        <v>399</v>
      </c>
      <c r="C314" s="11">
        <v>1</v>
      </c>
      <c r="D314" s="11">
        <v>0</v>
      </c>
      <c r="E314" s="12">
        <v>0</v>
      </c>
      <c r="K314" s="11">
        <v>0</v>
      </c>
      <c r="L314" s="11">
        <v>0</v>
      </c>
      <c r="M314" s="12">
        <v>0</v>
      </c>
      <c r="S314" s="24">
        <f t="shared" si="18"/>
        <v>1</v>
      </c>
      <c r="T314" s="24">
        <f t="shared" si="19"/>
        <v>0</v>
      </c>
      <c r="U314" s="24">
        <f t="shared" si="20"/>
        <v>0</v>
      </c>
    </row>
    <row r="315" spans="1:21">
      <c r="A315" s="12">
        <v>29</v>
      </c>
      <c r="B315" s="12" t="s">
        <v>400</v>
      </c>
      <c r="C315" s="12">
        <v>1</v>
      </c>
      <c r="D315" s="12">
        <v>0</v>
      </c>
      <c r="E315" s="12">
        <v>1</v>
      </c>
      <c r="K315" s="12">
        <v>1</v>
      </c>
      <c r="L315" s="11">
        <v>0</v>
      </c>
      <c r="M315" s="12">
        <v>1</v>
      </c>
      <c r="S315" s="24">
        <f t="shared" si="18"/>
        <v>2</v>
      </c>
      <c r="T315" s="24">
        <f t="shared" si="19"/>
        <v>0</v>
      </c>
      <c r="U315" s="24">
        <f t="shared" si="20"/>
        <v>2</v>
      </c>
    </row>
    <row r="316" spans="1:21">
      <c r="A316" s="12">
        <v>30</v>
      </c>
      <c r="B316" s="12" t="s">
        <v>401</v>
      </c>
      <c r="C316" s="12">
        <v>1</v>
      </c>
      <c r="D316" s="12">
        <v>0</v>
      </c>
      <c r="E316" s="12">
        <v>1</v>
      </c>
      <c r="K316" s="12">
        <v>0</v>
      </c>
      <c r="L316" s="11">
        <v>0</v>
      </c>
      <c r="M316" s="12">
        <v>0</v>
      </c>
      <c r="S316" s="24">
        <f t="shared" si="18"/>
        <v>1</v>
      </c>
      <c r="T316" s="24">
        <f t="shared" si="19"/>
        <v>0</v>
      </c>
      <c r="U316" s="24">
        <f t="shared" si="20"/>
        <v>1</v>
      </c>
    </row>
    <row r="317" spans="1:21">
      <c r="A317" s="12">
        <v>31</v>
      </c>
      <c r="B317" s="12" t="s">
        <v>402</v>
      </c>
      <c r="C317" s="12">
        <v>2</v>
      </c>
      <c r="D317" s="12">
        <v>0</v>
      </c>
      <c r="E317" s="12">
        <v>1</v>
      </c>
      <c r="K317" s="12">
        <v>1</v>
      </c>
      <c r="L317" s="11">
        <v>0</v>
      </c>
      <c r="M317" s="12">
        <v>2</v>
      </c>
      <c r="S317" s="24">
        <f t="shared" si="18"/>
        <v>3</v>
      </c>
      <c r="T317" s="24">
        <f t="shared" si="19"/>
        <v>0</v>
      </c>
      <c r="U317" s="24">
        <f t="shared" si="20"/>
        <v>3</v>
      </c>
    </row>
    <row r="318" spans="1:21">
      <c r="A318" s="12">
        <v>32</v>
      </c>
      <c r="B318" s="12" t="s">
        <v>403</v>
      </c>
      <c r="C318" s="12">
        <v>1</v>
      </c>
      <c r="D318" s="12">
        <v>0</v>
      </c>
      <c r="E318" s="12">
        <v>2</v>
      </c>
      <c r="K318" s="12">
        <v>1</v>
      </c>
      <c r="L318" s="11">
        <v>0</v>
      </c>
      <c r="M318" s="12">
        <v>2</v>
      </c>
      <c r="S318" s="24">
        <f t="shared" ref="S318:S381" si="21">SUM(C318+K318)</f>
        <v>2</v>
      </c>
      <c r="T318" s="24">
        <f t="shared" ref="T318:T381" si="22">SUM(D318+L318)</f>
        <v>0</v>
      </c>
      <c r="U318" s="24">
        <f t="shared" ref="U318:U381" si="23">SUM(E318+M318)</f>
        <v>4</v>
      </c>
    </row>
    <row r="319" spans="1:21">
      <c r="A319" s="12">
        <v>33</v>
      </c>
      <c r="B319" s="12" t="s">
        <v>404</v>
      </c>
      <c r="C319" s="12">
        <v>0</v>
      </c>
      <c r="D319" s="12">
        <v>0</v>
      </c>
      <c r="E319" s="12">
        <v>2</v>
      </c>
      <c r="K319" s="12">
        <v>0</v>
      </c>
      <c r="L319" s="12">
        <v>0</v>
      </c>
      <c r="M319" s="12">
        <v>0</v>
      </c>
      <c r="S319" s="24">
        <f t="shared" si="21"/>
        <v>0</v>
      </c>
      <c r="T319" s="24">
        <f t="shared" si="22"/>
        <v>0</v>
      </c>
      <c r="U319" s="24">
        <f t="shared" si="23"/>
        <v>2</v>
      </c>
    </row>
    <row r="320" spans="1:21">
      <c r="A320" s="12">
        <v>34</v>
      </c>
      <c r="B320" s="12" t="s">
        <v>405</v>
      </c>
      <c r="C320" s="12">
        <v>0</v>
      </c>
      <c r="D320" s="12">
        <v>0</v>
      </c>
      <c r="E320" s="12">
        <v>2</v>
      </c>
      <c r="K320" s="12">
        <v>0</v>
      </c>
      <c r="L320" s="12">
        <v>0</v>
      </c>
      <c r="M320" s="12">
        <v>0</v>
      </c>
      <c r="S320" s="24">
        <f t="shared" si="21"/>
        <v>0</v>
      </c>
      <c r="T320" s="24">
        <f t="shared" si="22"/>
        <v>0</v>
      </c>
      <c r="U320" s="24">
        <f t="shared" si="23"/>
        <v>2</v>
      </c>
    </row>
    <row r="321" spans="1:21">
      <c r="A321" s="12"/>
      <c r="B321" s="9" t="s">
        <v>406</v>
      </c>
      <c r="C321" s="12"/>
      <c r="D321" s="12"/>
      <c r="E321" s="12"/>
      <c r="K321" s="12"/>
      <c r="L321" s="12"/>
      <c r="M321" s="12"/>
      <c r="S321" s="24"/>
      <c r="T321" s="24"/>
      <c r="U321" s="24"/>
    </row>
    <row r="322" spans="1:21" ht="63">
      <c r="A322" s="12">
        <v>1</v>
      </c>
      <c r="B322" s="12" t="s">
        <v>407</v>
      </c>
      <c r="C322" s="12">
        <v>2</v>
      </c>
      <c r="D322" s="12">
        <v>0</v>
      </c>
      <c r="E322" s="12">
        <v>1</v>
      </c>
      <c r="K322" s="12">
        <v>1</v>
      </c>
      <c r="L322" s="12">
        <v>0</v>
      </c>
      <c r="M322" s="12">
        <v>2</v>
      </c>
      <c r="S322" s="24">
        <f t="shared" si="21"/>
        <v>3</v>
      </c>
      <c r="T322" s="24">
        <f t="shared" si="22"/>
        <v>0</v>
      </c>
      <c r="U322" s="24">
        <f t="shared" si="23"/>
        <v>3</v>
      </c>
    </row>
    <row r="323" spans="1:21" ht="94.5">
      <c r="A323" s="12">
        <v>2</v>
      </c>
      <c r="B323" s="12" t="s">
        <v>408</v>
      </c>
      <c r="C323" s="12">
        <v>1</v>
      </c>
      <c r="D323" s="12">
        <v>0</v>
      </c>
      <c r="E323" s="12">
        <v>2</v>
      </c>
      <c r="K323" s="12">
        <v>1</v>
      </c>
      <c r="L323" s="12">
        <v>0</v>
      </c>
      <c r="M323" s="12">
        <v>2</v>
      </c>
      <c r="S323" s="24">
        <f t="shared" si="21"/>
        <v>2</v>
      </c>
      <c r="T323" s="24">
        <f t="shared" si="22"/>
        <v>0</v>
      </c>
      <c r="U323" s="24">
        <f t="shared" si="23"/>
        <v>4</v>
      </c>
    </row>
    <row r="324" spans="1:21" ht="79.5" customHeight="1">
      <c r="A324" s="12">
        <v>3</v>
      </c>
      <c r="B324" s="12" t="s">
        <v>409</v>
      </c>
      <c r="C324" s="12">
        <v>1</v>
      </c>
      <c r="D324" s="12">
        <v>0</v>
      </c>
      <c r="E324" s="12">
        <v>2</v>
      </c>
      <c r="K324" s="12">
        <v>1</v>
      </c>
      <c r="L324" s="12">
        <v>0</v>
      </c>
      <c r="M324" s="12">
        <v>2</v>
      </c>
      <c r="S324" s="24">
        <f t="shared" si="21"/>
        <v>2</v>
      </c>
      <c r="T324" s="24">
        <f t="shared" si="22"/>
        <v>0</v>
      </c>
      <c r="U324" s="24">
        <f t="shared" si="23"/>
        <v>4</v>
      </c>
    </row>
    <row r="325" spans="1:21" ht="126">
      <c r="A325" s="12">
        <v>4</v>
      </c>
      <c r="B325" s="12" t="s">
        <v>410</v>
      </c>
      <c r="C325" s="12">
        <v>1</v>
      </c>
      <c r="D325" s="12">
        <v>0</v>
      </c>
      <c r="E325" s="12">
        <v>2</v>
      </c>
      <c r="K325" s="12">
        <v>1</v>
      </c>
      <c r="L325" s="12">
        <v>0</v>
      </c>
      <c r="M325" s="12">
        <v>2</v>
      </c>
      <c r="S325" s="24">
        <f t="shared" si="21"/>
        <v>2</v>
      </c>
      <c r="T325" s="24">
        <f t="shared" si="22"/>
        <v>0</v>
      </c>
      <c r="U325" s="24">
        <f t="shared" si="23"/>
        <v>4</v>
      </c>
    </row>
    <row r="326" spans="1:21" ht="204.75">
      <c r="A326" s="12">
        <v>5</v>
      </c>
      <c r="B326" s="12" t="s">
        <v>411</v>
      </c>
      <c r="C326" s="12">
        <v>1</v>
      </c>
      <c r="D326" s="12">
        <v>0</v>
      </c>
      <c r="E326" s="12">
        <v>1</v>
      </c>
      <c r="K326" s="12">
        <v>1</v>
      </c>
      <c r="L326" s="12">
        <v>0</v>
      </c>
      <c r="M326" s="12">
        <v>2</v>
      </c>
      <c r="S326" s="24">
        <f t="shared" si="21"/>
        <v>2</v>
      </c>
      <c r="T326" s="24">
        <f t="shared" si="22"/>
        <v>0</v>
      </c>
      <c r="U326" s="24">
        <f t="shared" si="23"/>
        <v>3</v>
      </c>
    </row>
    <row r="327" spans="1:21" ht="94.5">
      <c r="A327" s="12">
        <v>6</v>
      </c>
      <c r="B327" s="12" t="s">
        <v>412</v>
      </c>
      <c r="C327" s="12">
        <v>1</v>
      </c>
      <c r="D327" s="12">
        <v>0</v>
      </c>
      <c r="E327" s="12">
        <v>2</v>
      </c>
      <c r="K327" s="12">
        <v>0</v>
      </c>
      <c r="L327" s="12">
        <v>0</v>
      </c>
      <c r="M327" s="12">
        <v>3</v>
      </c>
      <c r="S327" s="24">
        <f t="shared" si="21"/>
        <v>1</v>
      </c>
      <c r="T327" s="24">
        <f t="shared" si="22"/>
        <v>0</v>
      </c>
      <c r="U327" s="24">
        <f t="shared" si="23"/>
        <v>5</v>
      </c>
    </row>
    <row r="328" spans="1:21" ht="78.75">
      <c r="A328" s="12">
        <v>7</v>
      </c>
      <c r="B328" s="12" t="s">
        <v>413</v>
      </c>
      <c r="C328" s="12">
        <v>1</v>
      </c>
      <c r="D328" s="12">
        <v>0</v>
      </c>
      <c r="E328" s="12">
        <v>2</v>
      </c>
      <c r="K328" s="12">
        <v>1</v>
      </c>
      <c r="L328" s="12">
        <v>0</v>
      </c>
      <c r="M328" s="12">
        <v>0</v>
      </c>
      <c r="S328" s="24">
        <f t="shared" si="21"/>
        <v>2</v>
      </c>
      <c r="T328" s="24">
        <f t="shared" si="22"/>
        <v>0</v>
      </c>
      <c r="U328" s="24">
        <f t="shared" si="23"/>
        <v>2</v>
      </c>
    </row>
    <row r="329" spans="1:21">
      <c r="A329" s="12"/>
      <c r="B329" s="9" t="s">
        <v>414</v>
      </c>
      <c r="C329" s="12"/>
      <c r="D329" s="12"/>
      <c r="E329" s="12"/>
      <c r="K329" s="12"/>
      <c r="L329" s="12"/>
      <c r="M329" s="12"/>
      <c r="S329" s="24"/>
      <c r="T329" s="24"/>
      <c r="U329" s="24"/>
    </row>
    <row r="330" spans="1:21">
      <c r="A330" s="12">
        <v>1</v>
      </c>
      <c r="B330" s="12" t="s">
        <v>415</v>
      </c>
      <c r="C330" s="12">
        <v>1</v>
      </c>
      <c r="D330" s="12">
        <v>0</v>
      </c>
      <c r="E330" s="12">
        <v>1</v>
      </c>
      <c r="K330" s="12">
        <v>0</v>
      </c>
      <c r="L330" s="12">
        <v>0</v>
      </c>
      <c r="M330" s="12"/>
      <c r="S330" s="24">
        <f t="shared" si="21"/>
        <v>1</v>
      </c>
      <c r="T330" s="24">
        <f t="shared" si="22"/>
        <v>0</v>
      </c>
      <c r="U330" s="24">
        <f t="shared" si="23"/>
        <v>1</v>
      </c>
    </row>
    <row r="331" spans="1:21" ht="31.5">
      <c r="A331" s="12">
        <v>2</v>
      </c>
      <c r="B331" s="12" t="s">
        <v>416</v>
      </c>
      <c r="C331" s="12">
        <v>0</v>
      </c>
      <c r="D331" s="12">
        <v>0</v>
      </c>
      <c r="E331" s="12">
        <v>1</v>
      </c>
      <c r="K331" s="12">
        <v>0</v>
      </c>
      <c r="L331" s="12">
        <v>0</v>
      </c>
      <c r="M331" s="12">
        <v>2</v>
      </c>
      <c r="S331" s="24">
        <f t="shared" si="21"/>
        <v>0</v>
      </c>
      <c r="T331" s="24">
        <f t="shared" si="22"/>
        <v>0</v>
      </c>
      <c r="U331" s="24">
        <f t="shared" si="23"/>
        <v>3</v>
      </c>
    </row>
    <row r="332" spans="1:21">
      <c r="A332" s="12">
        <v>3</v>
      </c>
      <c r="B332" s="12" t="s">
        <v>417</v>
      </c>
      <c r="C332" s="12">
        <v>1</v>
      </c>
      <c r="D332" s="12">
        <v>0</v>
      </c>
      <c r="E332" s="12">
        <v>1</v>
      </c>
      <c r="K332" s="12">
        <v>0</v>
      </c>
      <c r="L332" s="12">
        <v>0</v>
      </c>
      <c r="M332" s="12">
        <v>0</v>
      </c>
      <c r="S332" s="24">
        <f t="shared" si="21"/>
        <v>1</v>
      </c>
      <c r="T332" s="24">
        <f t="shared" si="22"/>
        <v>0</v>
      </c>
      <c r="U332" s="24">
        <f t="shared" si="23"/>
        <v>1</v>
      </c>
    </row>
    <row r="333" spans="1:21">
      <c r="A333" s="12">
        <v>4</v>
      </c>
      <c r="B333" s="12" t="s">
        <v>418</v>
      </c>
      <c r="C333" s="12">
        <v>1</v>
      </c>
      <c r="D333" s="12">
        <v>0</v>
      </c>
      <c r="E333" s="12">
        <v>1</v>
      </c>
      <c r="K333" s="12">
        <v>1</v>
      </c>
      <c r="L333" s="12">
        <v>0</v>
      </c>
      <c r="M333" s="12">
        <v>1</v>
      </c>
      <c r="S333" s="24">
        <f t="shared" si="21"/>
        <v>2</v>
      </c>
      <c r="T333" s="24">
        <f t="shared" si="22"/>
        <v>0</v>
      </c>
      <c r="U333" s="24">
        <f t="shared" si="23"/>
        <v>2</v>
      </c>
    </row>
    <row r="334" spans="1:21">
      <c r="A334" s="12">
        <v>5</v>
      </c>
      <c r="B334" s="12" t="s">
        <v>419</v>
      </c>
      <c r="C334" s="12">
        <v>1</v>
      </c>
      <c r="D334" s="12">
        <v>0</v>
      </c>
      <c r="E334" s="12">
        <v>1</v>
      </c>
      <c r="K334" s="12">
        <v>0</v>
      </c>
      <c r="L334" s="12">
        <v>0</v>
      </c>
      <c r="M334" s="12">
        <v>2</v>
      </c>
      <c r="S334" s="24">
        <f t="shared" si="21"/>
        <v>1</v>
      </c>
      <c r="T334" s="24">
        <f t="shared" si="22"/>
        <v>0</v>
      </c>
      <c r="U334" s="24">
        <f t="shared" si="23"/>
        <v>3</v>
      </c>
    </row>
    <row r="335" spans="1:21">
      <c r="A335" s="12">
        <v>6</v>
      </c>
      <c r="B335" s="12" t="s">
        <v>420</v>
      </c>
      <c r="C335" s="12">
        <v>1</v>
      </c>
      <c r="D335" s="12">
        <v>0</v>
      </c>
      <c r="E335" s="12">
        <v>1</v>
      </c>
      <c r="K335" s="12">
        <v>0</v>
      </c>
      <c r="L335" s="12">
        <v>0</v>
      </c>
      <c r="M335" s="12">
        <v>2</v>
      </c>
      <c r="S335" s="24">
        <f t="shared" si="21"/>
        <v>1</v>
      </c>
      <c r="T335" s="24">
        <f t="shared" si="22"/>
        <v>0</v>
      </c>
      <c r="U335" s="24">
        <f t="shared" si="23"/>
        <v>3</v>
      </c>
    </row>
    <row r="336" spans="1:21">
      <c r="A336" s="12">
        <v>7</v>
      </c>
      <c r="B336" s="12" t="s">
        <v>421</v>
      </c>
      <c r="C336" s="12">
        <v>1</v>
      </c>
      <c r="D336" s="12">
        <v>0</v>
      </c>
      <c r="E336" s="12">
        <v>1</v>
      </c>
      <c r="K336" s="12">
        <v>0</v>
      </c>
      <c r="L336" s="12">
        <v>0</v>
      </c>
      <c r="M336" s="12">
        <v>2</v>
      </c>
      <c r="S336" s="24">
        <f t="shared" si="21"/>
        <v>1</v>
      </c>
      <c r="T336" s="24">
        <f t="shared" si="22"/>
        <v>0</v>
      </c>
      <c r="U336" s="24">
        <f t="shared" si="23"/>
        <v>3</v>
      </c>
    </row>
    <row r="337" spans="1:21">
      <c r="A337" s="12">
        <v>8</v>
      </c>
      <c r="B337" s="12" t="s">
        <v>422</v>
      </c>
      <c r="C337" s="12">
        <v>2</v>
      </c>
      <c r="D337" s="12">
        <v>0</v>
      </c>
      <c r="E337" s="12">
        <v>2</v>
      </c>
      <c r="K337" s="12">
        <v>0</v>
      </c>
      <c r="L337" s="12">
        <v>0</v>
      </c>
      <c r="M337" s="12">
        <v>2</v>
      </c>
      <c r="S337" s="24">
        <f t="shared" si="21"/>
        <v>2</v>
      </c>
      <c r="T337" s="24">
        <f t="shared" si="22"/>
        <v>0</v>
      </c>
      <c r="U337" s="24">
        <f t="shared" si="23"/>
        <v>4</v>
      </c>
    </row>
    <row r="338" spans="1:21" ht="31.5">
      <c r="A338" s="12">
        <v>9</v>
      </c>
      <c r="B338" s="12" t="s">
        <v>423</v>
      </c>
      <c r="C338" s="12">
        <v>2</v>
      </c>
      <c r="D338" s="12">
        <v>0</v>
      </c>
      <c r="E338" s="12">
        <v>1</v>
      </c>
      <c r="K338" s="12">
        <v>0</v>
      </c>
      <c r="L338" s="12">
        <v>0</v>
      </c>
      <c r="M338" s="12">
        <v>2</v>
      </c>
      <c r="S338" s="24">
        <f t="shared" si="21"/>
        <v>2</v>
      </c>
      <c r="T338" s="24">
        <f t="shared" si="22"/>
        <v>0</v>
      </c>
      <c r="U338" s="24">
        <f t="shared" si="23"/>
        <v>3</v>
      </c>
    </row>
    <row r="339" spans="1:21">
      <c r="A339" s="12">
        <v>10</v>
      </c>
      <c r="B339" s="12" t="s">
        <v>424</v>
      </c>
      <c r="C339" s="12">
        <v>2</v>
      </c>
      <c r="D339" s="12">
        <v>0</v>
      </c>
      <c r="E339" s="12">
        <v>5</v>
      </c>
      <c r="K339" s="12">
        <v>0</v>
      </c>
      <c r="L339" s="12">
        <v>0</v>
      </c>
      <c r="M339" s="12">
        <v>0</v>
      </c>
      <c r="S339" s="24">
        <f t="shared" si="21"/>
        <v>2</v>
      </c>
      <c r="T339" s="24">
        <f t="shared" si="22"/>
        <v>0</v>
      </c>
      <c r="U339" s="24">
        <f t="shared" si="23"/>
        <v>5</v>
      </c>
    </row>
    <row r="340" spans="1:21">
      <c r="A340" s="12">
        <v>11</v>
      </c>
      <c r="B340" s="12" t="s">
        <v>425</v>
      </c>
      <c r="C340" s="12">
        <v>4</v>
      </c>
      <c r="D340" s="12">
        <v>2</v>
      </c>
      <c r="E340" s="12">
        <v>5</v>
      </c>
      <c r="K340" s="12">
        <v>0</v>
      </c>
      <c r="L340" s="12">
        <v>0</v>
      </c>
      <c r="M340" s="12">
        <v>0</v>
      </c>
      <c r="S340" s="24">
        <f t="shared" si="21"/>
        <v>4</v>
      </c>
      <c r="T340" s="24">
        <f t="shared" si="22"/>
        <v>2</v>
      </c>
      <c r="U340" s="24">
        <f t="shared" si="23"/>
        <v>5</v>
      </c>
    </row>
    <row r="341" spans="1:21">
      <c r="A341" s="12">
        <v>12</v>
      </c>
      <c r="B341" s="12" t="s">
        <v>426</v>
      </c>
      <c r="C341" s="12">
        <v>3</v>
      </c>
      <c r="D341" s="12">
        <v>0</v>
      </c>
      <c r="E341" s="12">
        <v>1</v>
      </c>
      <c r="K341" s="12">
        <v>0</v>
      </c>
      <c r="L341" s="12">
        <v>0</v>
      </c>
      <c r="M341" s="12">
        <v>0</v>
      </c>
      <c r="S341" s="24">
        <f t="shared" si="21"/>
        <v>3</v>
      </c>
      <c r="T341" s="24">
        <f t="shared" si="22"/>
        <v>0</v>
      </c>
      <c r="U341" s="24">
        <f t="shared" si="23"/>
        <v>1</v>
      </c>
    </row>
    <row r="342" spans="1:21">
      <c r="A342" s="12">
        <v>13</v>
      </c>
      <c r="B342" s="12" t="s">
        <v>427</v>
      </c>
      <c r="C342" s="12">
        <v>4</v>
      </c>
      <c r="D342" s="12">
        <v>0</v>
      </c>
      <c r="E342" s="12">
        <v>3</v>
      </c>
      <c r="K342" s="12">
        <v>0</v>
      </c>
      <c r="L342" s="12">
        <v>0</v>
      </c>
      <c r="M342" s="12">
        <v>0</v>
      </c>
      <c r="S342" s="24">
        <f t="shared" si="21"/>
        <v>4</v>
      </c>
      <c r="T342" s="24">
        <f t="shared" si="22"/>
        <v>0</v>
      </c>
      <c r="U342" s="24">
        <f t="shared" si="23"/>
        <v>3</v>
      </c>
    </row>
    <row r="343" spans="1:21">
      <c r="A343" s="12">
        <v>14</v>
      </c>
      <c r="B343" s="12" t="s">
        <v>428</v>
      </c>
      <c r="C343" s="12">
        <v>0</v>
      </c>
      <c r="D343" s="12">
        <v>0</v>
      </c>
      <c r="E343" s="12">
        <v>1</v>
      </c>
      <c r="K343" s="12">
        <v>0</v>
      </c>
      <c r="L343" s="12">
        <v>0</v>
      </c>
      <c r="M343" s="12">
        <v>0</v>
      </c>
      <c r="S343" s="24">
        <f t="shared" si="21"/>
        <v>0</v>
      </c>
      <c r="T343" s="24">
        <f t="shared" si="22"/>
        <v>0</v>
      </c>
      <c r="U343" s="24">
        <f t="shared" si="23"/>
        <v>1</v>
      </c>
    </row>
    <row r="344" spans="1:21">
      <c r="A344" s="12">
        <v>15</v>
      </c>
      <c r="B344" s="12" t="s">
        <v>429</v>
      </c>
      <c r="C344" s="12">
        <v>5</v>
      </c>
      <c r="D344" s="12">
        <v>0</v>
      </c>
      <c r="E344" s="12">
        <v>5</v>
      </c>
      <c r="K344" s="12">
        <v>0</v>
      </c>
      <c r="L344" s="12">
        <v>0</v>
      </c>
      <c r="M344" s="12">
        <v>0</v>
      </c>
      <c r="S344" s="24">
        <f t="shared" si="21"/>
        <v>5</v>
      </c>
      <c r="T344" s="24">
        <f t="shared" si="22"/>
        <v>0</v>
      </c>
      <c r="U344" s="24">
        <f t="shared" si="23"/>
        <v>5</v>
      </c>
    </row>
    <row r="345" spans="1:21">
      <c r="A345" s="12">
        <v>16</v>
      </c>
      <c r="B345" s="12" t="s">
        <v>430</v>
      </c>
      <c r="C345" s="12">
        <v>1</v>
      </c>
      <c r="D345" s="12">
        <v>0</v>
      </c>
      <c r="E345" s="12">
        <v>3</v>
      </c>
      <c r="K345" s="12">
        <v>1</v>
      </c>
      <c r="L345" s="12">
        <v>0</v>
      </c>
      <c r="M345" s="12">
        <v>2</v>
      </c>
      <c r="S345" s="24">
        <f t="shared" si="21"/>
        <v>2</v>
      </c>
      <c r="T345" s="24">
        <f t="shared" si="22"/>
        <v>0</v>
      </c>
      <c r="U345" s="24">
        <f t="shared" si="23"/>
        <v>5</v>
      </c>
    </row>
    <row r="346" spans="1:21">
      <c r="A346" s="13" t="s">
        <v>278</v>
      </c>
      <c r="B346" s="4" t="s">
        <v>281</v>
      </c>
      <c r="C346" s="29"/>
      <c r="D346" s="29"/>
      <c r="E346" s="17"/>
      <c r="K346" s="29"/>
      <c r="L346" s="29"/>
      <c r="M346" s="17"/>
      <c r="S346" s="24"/>
      <c r="T346" s="24"/>
      <c r="U346" s="24"/>
    </row>
    <row r="347" spans="1:21">
      <c r="A347" s="12">
        <v>1</v>
      </c>
      <c r="B347" s="5" t="s">
        <v>282</v>
      </c>
      <c r="C347" s="29">
        <v>0</v>
      </c>
      <c r="D347" s="29">
        <v>0</v>
      </c>
      <c r="E347" s="17">
        <v>0</v>
      </c>
      <c r="K347" s="29">
        <v>0</v>
      </c>
      <c r="L347" s="29">
        <v>0</v>
      </c>
      <c r="M347" s="17">
        <v>0</v>
      </c>
      <c r="S347" s="24">
        <f t="shared" si="21"/>
        <v>0</v>
      </c>
      <c r="T347" s="24">
        <f t="shared" si="22"/>
        <v>0</v>
      </c>
      <c r="U347" s="24">
        <f t="shared" si="23"/>
        <v>0</v>
      </c>
    </row>
    <row r="348" spans="1:21">
      <c r="A348" s="12">
        <v>2</v>
      </c>
      <c r="B348" s="5" t="s">
        <v>283</v>
      </c>
      <c r="C348" s="29">
        <v>0</v>
      </c>
      <c r="D348" s="29">
        <v>0</v>
      </c>
      <c r="E348" s="17">
        <v>0</v>
      </c>
      <c r="K348" s="29">
        <v>0</v>
      </c>
      <c r="L348" s="29">
        <v>0</v>
      </c>
      <c r="M348" s="17">
        <v>0</v>
      </c>
      <c r="S348" s="24">
        <f t="shared" si="21"/>
        <v>0</v>
      </c>
      <c r="T348" s="24">
        <f t="shared" si="22"/>
        <v>0</v>
      </c>
      <c r="U348" s="24">
        <f t="shared" si="23"/>
        <v>0</v>
      </c>
    </row>
    <row r="349" spans="1:21">
      <c r="A349" s="12">
        <v>3</v>
      </c>
      <c r="B349" s="5" t="s">
        <v>284</v>
      </c>
      <c r="C349" s="29">
        <v>0</v>
      </c>
      <c r="D349" s="29">
        <v>0</v>
      </c>
      <c r="E349" s="17">
        <v>0</v>
      </c>
      <c r="K349" s="29">
        <v>0</v>
      </c>
      <c r="L349" s="29">
        <v>0</v>
      </c>
      <c r="M349" s="17">
        <v>0</v>
      </c>
      <c r="S349" s="24">
        <f t="shared" si="21"/>
        <v>0</v>
      </c>
      <c r="T349" s="24">
        <f t="shared" si="22"/>
        <v>0</v>
      </c>
      <c r="U349" s="24">
        <f t="shared" si="23"/>
        <v>0</v>
      </c>
    </row>
    <row r="350" spans="1:21">
      <c r="A350" s="12">
        <v>4</v>
      </c>
      <c r="B350" s="5" t="s">
        <v>285</v>
      </c>
      <c r="C350" s="29">
        <v>0</v>
      </c>
      <c r="D350" s="29">
        <v>0</v>
      </c>
      <c r="E350" s="17">
        <v>0</v>
      </c>
      <c r="K350" s="29">
        <v>0</v>
      </c>
      <c r="L350" s="29">
        <v>0</v>
      </c>
      <c r="M350" s="17">
        <v>0</v>
      </c>
      <c r="S350" s="24">
        <f t="shared" si="21"/>
        <v>0</v>
      </c>
      <c r="T350" s="24">
        <f t="shared" si="22"/>
        <v>0</v>
      </c>
      <c r="U350" s="24">
        <f t="shared" si="23"/>
        <v>0</v>
      </c>
    </row>
    <row r="351" spans="1:21">
      <c r="A351" s="12">
        <v>5</v>
      </c>
      <c r="B351" s="5" t="s">
        <v>286</v>
      </c>
      <c r="C351" s="29">
        <v>0</v>
      </c>
      <c r="D351" s="29">
        <v>0</v>
      </c>
      <c r="E351" s="17">
        <v>0</v>
      </c>
      <c r="K351" s="29">
        <v>0</v>
      </c>
      <c r="L351" s="29">
        <v>0</v>
      </c>
      <c r="M351" s="17">
        <v>0</v>
      </c>
      <c r="S351" s="24">
        <f t="shared" si="21"/>
        <v>0</v>
      </c>
      <c r="T351" s="24">
        <f t="shared" si="22"/>
        <v>0</v>
      </c>
      <c r="U351" s="24">
        <f t="shared" si="23"/>
        <v>0</v>
      </c>
    </row>
    <row r="352" spans="1:21">
      <c r="A352" s="12">
        <v>6</v>
      </c>
      <c r="B352" s="5" t="s">
        <v>287</v>
      </c>
      <c r="C352" s="29">
        <v>0</v>
      </c>
      <c r="D352" s="29">
        <v>0</v>
      </c>
      <c r="E352" s="17">
        <v>0</v>
      </c>
      <c r="K352" s="29">
        <v>0</v>
      </c>
      <c r="L352" s="29">
        <v>0</v>
      </c>
      <c r="M352" s="17">
        <v>0</v>
      </c>
      <c r="S352" s="24">
        <f t="shared" si="21"/>
        <v>0</v>
      </c>
      <c r="T352" s="24">
        <f t="shared" si="22"/>
        <v>0</v>
      </c>
      <c r="U352" s="24">
        <f t="shared" si="23"/>
        <v>0</v>
      </c>
    </row>
    <row r="353" spans="1:21">
      <c r="A353" s="12">
        <v>7</v>
      </c>
      <c r="B353" s="5" t="s">
        <v>276</v>
      </c>
      <c r="C353" s="29">
        <v>0</v>
      </c>
      <c r="D353" s="29">
        <v>0</v>
      </c>
      <c r="E353" s="17">
        <v>0</v>
      </c>
      <c r="K353" s="29">
        <v>0</v>
      </c>
      <c r="L353" s="29">
        <v>0</v>
      </c>
      <c r="M353" s="17">
        <v>0</v>
      </c>
      <c r="S353" s="24">
        <f t="shared" si="21"/>
        <v>0</v>
      </c>
      <c r="T353" s="24">
        <f t="shared" si="22"/>
        <v>0</v>
      </c>
      <c r="U353" s="24">
        <f t="shared" si="23"/>
        <v>0</v>
      </c>
    </row>
    <row r="354" spans="1:21">
      <c r="A354" s="12">
        <v>8</v>
      </c>
      <c r="B354" s="5" t="s">
        <v>288</v>
      </c>
      <c r="C354" s="29">
        <v>0</v>
      </c>
      <c r="D354" s="29">
        <v>0</v>
      </c>
      <c r="E354" s="17">
        <v>0</v>
      </c>
      <c r="K354" s="29">
        <v>0</v>
      </c>
      <c r="L354" s="29">
        <v>0</v>
      </c>
      <c r="M354" s="17">
        <v>0</v>
      </c>
      <c r="S354" s="24">
        <f t="shared" si="21"/>
        <v>0</v>
      </c>
      <c r="T354" s="24">
        <f t="shared" si="22"/>
        <v>0</v>
      </c>
      <c r="U354" s="24">
        <f t="shared" si="23"/>
        <v>0</v>
      </c>
    </row>
    <row r="355" spans="1:21">
      <c r="A355" s="12">
        <v>9</v>
      </c>
      <c r="B355" s="5" t="s">
        <v>289</v>
      </c>
      <c r="C355" s="29">
        <v>0</v>
      </c>
      <c r="D355" s="29">
        <v>0</v>
      </c>
      <c r="E355" s="17">
        <v>0</v>
      </c>
      <c r="K355" s="29">
        <v>0</v>
      </c>
      <c r="L355" s="29">
        <v>0</v>
      </c>
      <c r="M355" s="17">
        <v>0</v>
      </c>
      <c r="S355" s="24">
        <f t="shared" si="21"/>
        <v>0</v>
      </c>
      <c r="T355" s="24">
        <f t="shared" si="22"/>
        <v>0</v>
      </c>
      <c r="U355" s="24">
        <f t="shared" si="23"/>
        <v>0</v>
      </c>
    </row>
    <row r="356" spans="1:21">
      <c r="A356" s="13" t="s">
        <v>280</v>
      </c>
      <c r="B356" s="4" t="s">
        <v>291</v>
      </c>
      <c r="C356" s="29"/>
      <c r="D356" s="29"/>
      <c r="E356" s="17"/>
      <c r="K356" s="29"/>
      <c r="L356" s="29"/>
      <c r="M356" s="17"/>
      <c r="S356" s="24"/>
      <c r="T356" s="24"/>
      <c r="U356" s="24"/>
    </row>
    <row r="357" spans="1:21">
      <c r="A357" s="12">
        <v>1</v>
      </c>
      <c r="B357" s="5" t="s">
        <v>292</v>
      </c>
      <c r="C357" s="29">
        <v>1</v>
      </c>
      <c r="D357" s="29">
        <v>0</v>
      </c>
      <c r="E357" s="17">
        <v>0</v>
      </c>
      <c r="K357" s="29">
        <v>1</v>
      </c>
      <c r="L357" s="29">
        <v>0</v>
      </c>
      <c r="M357" s="17">
        <v>0</v>
      </c>
      <c r="S357" s="24">
        <f t="shared" si="21"/>
        <v>2</v>
      </c>
      <c r="T357" s="24">
        <f t="shared" si="22"/>
        <v>0</v>
      </c>
      <c r="U357" s="24">
        <f t="shared" si="23"/>
        <v>0</v>
      </c>
    </row>
    <row r="358" spans="1:21">
      <c r="A358" s="12">
        <v>2</v>
      </c>
      <c r="B358" s="5" t="s">
        <v>293</v>
      </c>
      <c r="C358" s="29">
        <v>2</v>
      </c>
      <c r="D358" s="29">
        <v>0</v>
      </c>
      <c r="E358" s="17">
        <v>0</v>
      </c>
      <c r="K358" s="29">
        <v>1</v>
      </c>
      <c r="L358" s="29">
        <v>0</v>
      </c>
      <c r="M358" s="17">
        <v>0</v>
      </c>
      <c r="S358" s="24">
        <f t="shared" si="21"/>
        <v>3</v>
      </c>
      <c r="T358" s="24">
        <f t="shared" si="22"/>
        <v>0</v>
      </c>
      <c r="U358" s="24">
        <f t="shared" si="23"/>
        <v>0</v>
      </c>
    </row>
    <row r="359" spans="1:21">
      <c r="A359" s="12" t="s">
        <v>294</v>
      </c>
      <c r="B359" s="5" t="s">
        <v>295</v>
      </c>
      <c r="C359" s="29">
        <v>0</v>
      </c>
      <c r="D359" s="29">
        <v>0</v>
      </c>
      <c r="E359" s="17">
        <v>1</v>
      </c>
      <c r="K359" s="29">
        <v>1</v>
      </c>
      <c r="L359" s="29">
        <v>0</v>
      </c>
      <c r="M359" s="17">
        <v>0</v>
      </c>
      <c r="S359" s="24">
        <f t="shared" si="21"/>
        <v>1</v>
      </c>
      <c r="T359" s="24">
        <f t="shared" si="22"/>
        <v>0</v>
      </c>
      <c r="U359" s="24">
        <f t="shared" si="23"/>
        <v>1</v>
      </c>
    </row>
    <row r="360" spans="1:21">
      <c r="A360" s="12" t="s">
        <v>296</v>
      </c>
      <c r="B360" s="5" t="s">
        <v>297</v>
      </c>
      <c r="C360" s="29">
        <v>1</v>
      </c>
      <c r="D360" s="29">
        <v>0</v>
      </c>
      <c r="E360" s="17">
        <v>1</v>
      </c>
      <c r="K360" s="29">
        <v>1</v>
      </c>
      <c r="L360" s="29">
        <v>0</v>
      </c>
      <c r="M360" s="17">
        <v>0</v>
      </c>
      <c r="S360" s="24">
        <f t="shared" si="21"/>
        <v>2</v>
      </c>
      <c r="T360" s="24">
        <f t="shared" si="22"/>
        <v>0</v>
      </c>
      <c r="U360" s="24">
        <f t="shared" si="23"/>
        <v>1</v>
      </c>
    </row>
    <row r="361" spans="1:21">
      <c r="A361" s="12">
        <v>4</v>
      </c>
      <c r="B361" s="5" t="s">
        <v>298</v>
      </c>
      <c r="C361" s="29">
        <v>30</v>
      </c>
      <c r="D361" s="29">
        <v>3</v>
      </c>
      <c r="E361" s="17">
        <v>2</v>
      </c>
      <c r="K361" s="29">
        <v>25</v>
      </c>
      <c r="L361" s="29">
        <v>0</v>
      </c>
      <c r="M361" s="17">
        <v>0</v>
      </c>
      <c r="S361" s="24">
        <f t="shared" si="21"/>
        <v>55</v>
      </c>
      <c r="T361" s="24">
        <f t="shared" si="22"/>
        <v>3</v>
      </c>
      <c r="U361" s="24">
        <f t="shared" si="23"/>
        <v>2</v>
      </c>
    </row>
    <row r="362" spans="1:21" ht="31.5">
      <c r="A362" s="12">
        <v>5</v>
      </c>
      <c r="B362" s="5" t="s">
        <v>299</v>
      </c>
      <c r="C362" s="29">
        <v>0</v>
      </c>
      <c r="D362" s="29">
        <v>0</v>
      </c>
      <c r="E362" s="17">
        <v>1</v>
      </c>
      <c r="K362" s="29">
        <v>0</v>
      </c>
      <c r="L362" s="29">
        <v>0</v>
      </c>
      <c r="M362" s="17">
        <v>0</v>
      </c>
      <c r="S362" s="24">
        <f t="shared" si="21"/>
        <v>0</v>
      </c>
      <c r="T362" s="24">
        <f t="shared" si="22"/>
        <v>0</v>
      </c>
      <c r="U362" s="24">
        <f t="shared" si="23"/>
        <v>1</v>
      </c>
    </row>
    <row r="363" spans="1:21">
      <c r="A363" s="12">
        <v>6</v>
      </c>
      <c r="B363" s="5" t="s">
        <v>300</v>
      </c>
      <c r="C363" s="29">
        <v>2</v>
      </c>
      <c r="D363" s="29">
        <v>0</v>
      </c>
      <c r="E363" s="17">
        <v>1</v>
      </c>
      <c r="K363" s="29">
        <v>0</v>
      </c>
      <c r="L363" s="29">
        <v>0</v>
      </c>
      <c r="M363" s="17">
        <v>0</v>
      </c>
      <c r="S363" s="24">
        <f t="shared" si="21"/>
        <v>2</v>
      </c>
      <c r="T363" s="24">
        <f t="shared" si="22"/>
        <v>0</v>
      </c>
      <c r="U363" s="24">
        <f t="shared" si="23"/>
        <v>1</v>
      </c>
    </row>
    <row r="364" spans="1:21" ht="50.25" customHeight="1">
      <c r="A364" s="12" t="s">
        <v>270</v>
      </c>
      <c r="B364" s="5" t="s">
        <v>301</v>
      </c>
      <c r="C364" s="29">
        <v>20</v>
      </c>
      <c r="D364" s="29">
        <v>0</v>
      </c>
      <c r="E364" s="17">
        <v>0</v>
      </c>
      <c r="K364" s="29">
        <v>50</v>
      </c>
      <c r="L364" s="29">
        <v>0</v>
      </c>
      <c r="M364" s="17">
        <v>0</v>
      </c>
      <c r="S364" s="24">
        <f t="shared" si="21"/>
        <v>70</v>
      </c>
      <c r="T364" s="24">
        <f t="shared" si="22"/>
        <v>0</v>
      </c>
      <c r="U364" s="24">
        <f t="shared" si="23"/>
        <v>0</v>
      </c>
    </row>
    <row r="365" spans="1:21">
      <c r="A365" s="12" t="s">
        <v>272</v>
      </c>
      <c r="B365" s="5" t="s">
        <v>302</v>
      </c>
      <c r="C365" s="29">
        <v>20</v>
      </c>
      <c r="D365" s="29">
        <v>0</v>
      </c>
      <c r="E365" s="17">
        <v>10</v>
      </c>
      <c r="K365" s="29">
        <v>100</v>
      </c>
      <c r="L365" s="29">
        <v>0</v>
      </c>
      <c r="M365" s="17">
        <v>0</v>
      </c>
      <c r="S365" s="24">
        <f t="shared" si="21"/>
        <v>120</v>
      </c>
      <c r="T365" s="24">
        <f t="shared" si="22"/>
        <v>0</v>
      </c>
      <c r="U365" s="24">
        <f t="shared" si="23"/>
        <v>10</v>
      </c>
    </row>
    <row r="366" spans="1:21">
      <c r="A366" s="12">
        <v>8</v>
      </c>
      <c r="B366" s="5" t="s">
        <v>303</v>
      </c>
      <c r="C366" s="29">
        <v>15</v>
      </c>
      <c r="D366" s="29">
        <v>0</v>
      </c>
      <c r="E366" s="17">
        <v>0</v>
      </c>
      <c r="K366" s="29">
        <v>0</v>
      </c>
      <c r="L366" s="29">
        <v>0</v>
      </c>
      <c r="M366" s="17">
        <v>0</v>
      </c>
      <c r="S366" s="24">
        <f t="shared" si="21"/>
        <v>15</v>
      </c>
      <c r="T366" s="24">
        <f t="shared" si="22"/>
        <v>0</v>
      </c>
      <c r="U366" s="24">
        <f t="shared" si="23"/>
        <v>0</v>
      </c>
    </row>
    <row r="367" spans="1:21" ht="31.5">
      <c r="A367" s="12">
        <v>9</v>
      </c>
      <c r="B367" s="5" t="s">
        <v>304</v>
      </c>
      <c r="C367" s="29">
        <v>0</v>
      </c>
      <c r="D367" s="29">
        <v>0</v>
      </c>
      <c r="E367" s="17">
        <v>1</v>
      </c>
      <c r="K367" s="29">
        <v>0</v>
      </c>
      <c r="L367" s="29">
        <v>0</v>
      </c>
      <c r="M367" s="17">
        <v>0</v>
      </c>
      <c r="S367" s="24">
        <f t="shared" si="21"/>
        <v>0</v>
      </c>
      <c r="T367" s="24">
        <f t="shared" si="22"/>
        <v>0</v>
      </c>
      <c r="U367" s="24">
        <f t="shared" si="23"/>
        <v>1</v>
      </c>
    </row>
    <row r="368" spans="1:21">
      <c r="A368" s="12">
        <v>10</v>
      </c>
      <c r="B368" s="5" t="s">
        <v>305</v>
      </c>
      <c r="C368" s="29">
        <v>1</v>
      </c>
      <c r="D368" s="29">
        <v>0</v>
      </c>
      <c r="E368" s="17">
        <v>0</v>
      </c>
      <c r="K368" s="29">
        <v>1</v>
      </c>
      <c r="L368" s="29">
        <v>0</v>
      </c>
      <c r="M368" s="17">
        <v>0</v>
      </c>
      <c r="S368" s="24">
        <f t="shared" si="21"/>
        <v>2</v>
      </c>
      <c r="T368" s="24">
        <f t="shared" si="22"/>
        <v>0</v>
      </c>
      <c r="U368" s="24">
        <f t="shared" si="23"/>
        <v>0</v>
      </c>
    </row>
    <row r="369" spans="1:21" ht="31.5">
      <c r="A369" s="12" t="s">
        <v>306</v>
      </c>
      <c r="B369" s="5" t="s">
        <v>307</v>
      </c>
      <c r="C369" s="29">
        <v>4</v>
      </c>
      <c r="D369" s="29">
        <v>2</v>
      </c>
      <c r="E369" s="17">
        <v>3</v>
      </c>
      <c r="K369" s="29">
        <v>1</v>
      </c>
      <c r="L369" s="29">
        <v>0</v>
      </c>
      <c r="M369" s="17">
        <v>0</v>
      </c>
      <c r="S369" s="24">
        <f t="shared" si="21"/>
        <v>5</v>
      </c>
      <c r="T369" s="24">
        <f t="shared" si="22"/>
        <v>2</v>
      </c>
      <c r="U369" s="24">
        <f t="shared" si="23"/>
        <v>3</v>
      </c>
    </row>
    <row r="370" spans="1:21">
      <c r="A370" s="12" t="s">
        <v>308</v>
      </c>
      <c r="B370" s="5" t="s">
        <v>309</v>
      </c>
      <c r="C370" s="29">
        <v>1</v>
      </c>
      <c r="D370" s="29">
        <v>0</v>
      </c>
      <c r="E370" s="17">
        <v>0</v>
      </c>
      <c r="K370" s="29">
        <v>0</v>
      </c>
      <c r="L370" s="29">
        <v>0</v>
      </c>
      <c r="M370" s="17">
        <v>0</v>
      </c>
      <c r="S370" s="24">
        <f t="shared" si="21"/>
        <v>1</v>
      </c>
      <c r="T370" s="24">
        <f t="shared" si="22"/>
        <v>0</v>
      </c>
      <c r="U370" s="24">
        <f t="shared" si="23"/>
        <v>0</v>
      </c>
    </row>
    <row r="371" spans="1:21">
      <c r="A371" s="12">
        <v>12</v>
      </c>
      <c r="B371" s="5" t="s">
        <v>310</v>
      </c>
      <c r="C371" s="29">
        <v>4</v>
      </c>
      <c r="D371" s="29">
        <v>0</v>
      </c>
      <c r="E371" s="17">
        <v>0</v>
      </c>
      <c r="K371" s="29">
        <v>0</v>
      </c>
      <c r="L371" s="29">
        <v>0</v>
      </c>
      <c r="M371" s="17">
        <v>0</v>
      </c>
      <c r="S371" s="24">
        <f t="shared" si="21"/>
        <v>4</v>
      </c>
      <c r="T371" s="24">
        <f t="shared" si="22"/>
        <v>0</v>
      </c>
      <c r="U371" s="24">
        <f t="shared" si="23"/>
        <v>0</v>
      </c>
    </row>
    <row r="372" spans="1:21">
      <c r="A372" s="12">
        <v>13</v>
      </c>
      <c r="B372" s="5" t="s">
        <v>311</v>
      </c>
      <c r="C372" s="29">
        <v>2</v>
      </c>
      <c r="D372" s="29">
        <v>0</v>
      </c>
      <c r="E372" s="17"/>
      <c r="K372" s="29">
        <v>0</v>
      </c>
      <c r="L372" s="29">
        <v>0</v>
      </c>
      <c r="M372" s="17">
        <v>0</v>
      </c>
      <c r="S372" s="24">
        <f t="shared" si="21"/>
        <v>2</v>
      </c>
      <c r="T372" s="24">
        <f t="shared" si="22"/>
        <v>0</v>
      </c>
      <c r="U372" s="24">
        <f t="shared" si="23"/>
        <v>0</v>
      </c>
    </row>
    <row r="373" spans="1:21">
      <c r="A373" s="12">
        <v>14</v>
      </c>
      <c r="B373" s="5" t="s">
        <v>312</v>
      </c>
      <c r="C373" s="29">
        <v>1</v>
      </c>
      <c r="D373" s="29">
        <v>2</v>
      </c>
      <c r="E373" s="17">
        <v>2</v>
      </c>
      <c r="K373" s="29">
        <v>2</v>
      </c>
      <c r="L373" s="29">
        <v>0</v>
      </c>
      <c r="M373" s="17">
        <v>0</v>
      </c>
      <c r="S373" s="24">
        <f t="shared" si="21"/>
        <v>3</v>
      </c>
      <c r="T373" s="24">
        <f t="shared" si="22"/>
        <v>2</v>
      </c>
      <c r="U373" s="24">
        <f t="shared" si="23"/>
        <v>2</v>
      </c>
    </row>
    <row r="374" spans="1:21" ht="31.5">
      <c r="A374" s="12">
        <v>15</v>
      </c>
      <c r="B374" s="5" t="s">
        <v>313</v>
      </c>
      <c r="C374" s="29">
        <v>1</v>
      </c>
      <c r="D374" s="29">
        <v>0</v>
      </c>
      <c r="E374" s="17">
        <v>1</v>
      </c>
      <c r="K374" s="29">
        <v>0</v>
      </c>
      <c r="L374" s="29">
        <v>0</v>
      </c>
      <c r="M374" s="17">
        <v>0</v>
      </c>
      <c r="S374" s="24">
        <f t="shared" si="21"/>
        <v>1</v>
      </c>
      <c r="T374" s="24">
        <f t="shared" si="22"/>
        <v>0</v>
      </c>
      <c r="U374" s="24">
        <f t="shared" si="23"/>
        <v>1</v>
      </c>
    </row>
    <row r="375" spans="1:21">
      <c r="A375" s="12">
        <v>16</v>
      </c>
      <c r="B375" s="5" t="s">
        <v>314</v>
      </c>
      <c r="C375" s="29">
        <v>1</v>
      </c>
      <c r="D375" s="29">
        <v>0</v>
      </c>
      <c r="E375" s="17">
        <v>1</v>
      </c>
      <c r="K375" s="29">
        <v>1</v>
      </c>
      <c r="L375" s="29">
        <v>0</v>
      </c>
      <c r="M375" s="17">
        <v>0</v>
      </c>
      <c r="S375" s="24">
        <f t="shared" si="21"/>
        <v>2</v>
      </c>
      <c r="T375" s="24">
        <f t="shared" si="22"/>
        <v>0</v>
      </c>
      <c r="U375" s="24">
        <f t="shared" si="23"/>
        <v>1</v>
      </c>
    </row>
    <row r="376" spans="1:21">
      <c r="A376" s="12">
        <v>17</v>
      </c>
      <c r="B376" s="5" t="s">
        <v>315</v>
      </c>
      <c r="C376" s="29">
        <v>7</v>
      </c>
      <c r="D376" s="29">
        <v>0</v>
      </c>
      <c r="E376" s="17">
        <v>10</v>
      </c>
      <c r="K376" s="29">
        <v>2</v>
      </c>
      <c r="L376" s="29">
        <v>0</v>
      </c>
      <c r="M376" s="17">
        <v>0</v>
      </c>
      <c r="S376" s="24">
        <f>SUM(C376+K376)</f>
        <v>9</v>
      </c>
      <c r="T376" s="24">
        <f t="shared" si="22"/>
        <v>0</v>
      </c>
      <c r="U376" s="24">
        <f t="shared" si="23"/>
        <v>10</v>
      </c>
    </row>
    <row r="377" spans="1:21">
      <c r="A377" s="12">
        <v>18</v>
      </c>
      <c r="B377" s="5" t="s">
        <v>316</v>
      </c>
      <c r="C377" s="29">
        <v>1</v>
      </c>
      <c r="D377" s="29">
        <v>0</v>
      </c>
      <c r="E377" s="17">
        <v>0</v>
      </c>
      <c r="K377" s="29">
        <v>2</v>
      </c>
      <c r="L377" s="29">
        <v>0</v>
      </c>
      <c r="M377" s="17">
        <v>0</v>
      </c>
      <c r="S377" s="24">
        <f>SUM(C377+K377)</f>
        <v>3</v>
      </c>
      <c r="T377" s="24">
        <f t="shared" ref="T377" si="24">SUM(D377+L377)</f>
        <v>0</v>
      </c>
      <c r="U377" s="24">
        <f t="shared" ref="U377" si="25">SUM(E377+M377)</f>
        <v>0</v>
      </c>
    </row>
    <row r="378" spans="1:21">
      <c r="A378" s="12">
        <v>19</v>
      </c>
      <c r="B378" s="5" t="s">
        <v>317</v>
      </c>
      <c r="C378" s="29">
        <v>17</v>
      </c>
      <c r="D378" s="29">
        <v>0</v>
      </c>
      <c r="E378" s="17">
        <v>5</v>
      </c>
      <c r="K378" s="29">
        <v>1</v>
      </c>
      <c r="L378" s="29">
        <v>0</v>
      </c>
      <c r="M378" s="17">
        <v>0</v>
      </c>
      <c r="S378" s="24">
        <f t="shared" si="21"/>
        <v>18</v>
      </c>
      <c r="T378" s="24">
        <f t="shared" si="22"/>
        <v>0</v>
      </c>
      <c r="U378" s="24">
        <f t="shared" si="23"/>
        <v>5</v>
      </c>
    </row>
    <row r="379" spans="1:21">
      <c r="A379" s="12">
        <v>20</v>
      </c>
      <c r="B379" s="5" t="s">
        <v>318</v>
      </c>
      <c r="C379" s="29">
        <v>1</v>
      </c>
      <c r="D379" s="29">
        <v>0</v>
      </c>
      <c r="E379" s="17">
        <v>5</v>
      </c>
      <c r="K379" s="29">
        <v>1</v>
      </c>
      <c r="L379" s="29">
        <v>0</v>
      </c>
      <c r="M379" s="17">
        <v>0</v>
      </c>
      <c r="S379" s="24">
        <f t="shared" si="21"/>
        <v>2</v>
      </c>
      <c r="T379" s="24">
        <f t="shared" si="22"/>
        <v>0</v>
      </c>
      <c r="U379" s="24">
        <f t="shared" si="23"/>
        <v>5</v>
      </c>
    </row>
    <row r="380" spans="1:21">
      <c r="A380" s="12">
        <v>21</v>
      </c>
      <c r="B380" s="5" t="s">
        <v>319</v>
      </c>
      <c r="C380" s="29">
        <v>10</v>
      </c>
      <c r="D380" s="29">
        <v>0</v>
      </c>
      <c r="E380" s="17">
        <v>10</v>
      </c>
      <c r="K380" s="29">
        <v>1</v>
      </c>
      <c r="L380" s="29">
        <v>0</v>
      </c>
      <c r="M380" s="17">
        <v>0</v>
      </c>
      <c r="S380" s="24">
        <f t="shared" si="21"/>
        <v>11</v>
      </c>
      <c r="T380" s="24">
        <f t="shared" si="22"/>
        <v>0</v>
      </c>
      <c r="U380" s="24">
        <f t="shared" si="23"/>
        <v>10</v>
      </c>
    </row>
    <row r="381" spans="1:21">
      <c r="A381" s="12">
        <v>22</v>
      </c>
      <c r="B381" s="5" t="s">
        <v>320</v>
      </c>
      <c r="C381" s="29">
        <v>1</v>
      </c>
      <c r="D381" s="29">
        <v>0</v>
      </c>
      <c r="E381" s="17">
        <v>1</v>
      </c>
      <c r="K381" s="29">
        <v>1</v>
      </c>
      <c r="L381" s="29">
        <v>0</v>
      </c>
      <c r="M381" s="17">
        <v>0</v>
      </c>
      <c r="S381" s="24">
        <f t="shared" si="21"/>
        <v>2</v>
      </c>
      <c r="T381" s="24">
        <f t="shared" si="22"/>
        <v>0</v>
      </c>
      <c r="U381" s="24">
        <f t="shared" si="23"/>
        <v>1</v>
      </c>
    </row>
    <row r="382" spans="1:21">
      <c r="A382" s="12">
        <v>23</v>
      </c>
      <c r="B382" s="5" t="s">
        <v>321</v>
      </c>
      <c r="C382" s="29">
        <v>1</v>
      </c>
      <c r="D382" s="29">
        <v>0</v>
      </c>
      <c r="E382" s="17">
        <v>10</v>
      </c>
      <c r="K382" s="29">
        <v>1</v>
      </c>
      <c r="L382" s="29">
        <v>0</v>
      </c>
      <c r="M382" s="17">
        <v>0</v>
      </c>
      <c r="S382" s="24">
        <f t="shared" ref="S382:S426" si="26">SUM(C382+K382)</f>
        <v>2</v>
      </c>
      <c r="T382" s="24">
        <f t="shared" ref="T382:T426" si="27">SUM(D382+L382)</f>
        <v>0</v>
      </c>
      <c r="U382" s="24">
        <f t="shared" ref="U382:U426" si="28">SUM(E382+M382)</f>
        <v>10</v>
      </c>
    </row>
    <row r="383" spans="1:21">
      <c r="A383" s="12">
        <v>24</v>
      </c>
      <c r="B383" s="5" t="s">
        <v>322</v>
      </c>
      <c r="C383" s="29">
        <v>1</v>
      </c>
      <c r="D383" s="29">
        <v>0</v>
      </c>
      <c r="E383" s="17">
        <v>1</v>
      </c>
      <c r="K383" s="29">
        <v>1</v>
      </c>
      <c r="L383" s="29">
        <v>0</v>
      </c>
      <c r="M383" s="17">
        <v>0</v>
      </c>
      <c r="S383" s="24">
        <f t="shared" si="26"/>
        <v>2</v>
      </c>
      <c r="T383" s="24">
        <f t="shared" si="27"/>
        <v>0</v>
      </c>
      <c r="U383" s="24">
        <f t="shared" si="28"/>
        <v>1</v>
      </c>
    </row>
    <row r="384" spans="1:21">
      <c r="A384" s="12" t="s">
        <v>323</v>
      </c>
      <c r="B384" s="5" t="s">
        <v>324</v>
      </c>
      <c r="C384" s="29">
        <v>1</v>
      </c>
      <c r="D384" s="29">
        <v>0</v>
      </c>
      <c r="E384" s="17">
        <v>10</v>
      </c>
      <c r="K384" s="29">
        <v>1</v>
      </c>
      <c r="L384" s="29">
        <v>0</v>
      </c>
      <c r="M384" s="17">
        <v>0</v>
      </c>
      <c r="S384" s="24">
        <f t="shared" si="26"/>
        <v>2</v>
      </c>
      <c r="T384" s="24">
        <f t="shared" si="27"/>
        <v>0</v>
      </c>
      <c r="U384" s="24">
        <f t="shared" si="28"/>
        <v>10</v>
      </c>
    </row>
    <row r="385" spans="1:21">
      <c r="A385" s="12" t="s">
        <v>325</v>
      </c>
      <c r="B385" s="5" t="s">
        <v>326</v>
      </c>
      <c r="C385" s="29">
        <v>1</v>
      </c>
      <c r="D385" s="29">
        <v>0</v>
      </c>
      <c r="E385" s="17">
        <v>5</v>
      </c>
      <c r="K385" s="29">
        <v>1</v>
      </c>
      <c r="L385" s="29">
        <v>0</v>
      </c>
      <c r="M385" s="17">
        <v>0</v>
      </c>
      <c r="S385" s="24">
        <f t="shared" si="26"/>
        <v>2</v>
      </c>
      <c r="T385" s="24">
        <f t="shared" si="27"/>
        <v>0</v>
      </c>
      <c r="U385" s="24">
        <f t="shared" si="28"/>
        <v>5</v>
      </c>
    </row>
    <row r="386" spans="1:21">
      <c r="A386" s="12" t="s">
        <v>327</v>
      </c>
      <c r="B386" s="5" t="s">
        <v>328</v>
      </c>
      <c r="C386" s="29">
        <v>1</v>
      </c>
      <c r="D386" s="29">
        <v>0</v>
      </c>
      <c r="E386" s="17">
        <v>0</v>
      </c>
      <c r="K386" s="29">
        <v>1</v>
      </c>
      <c r="L386" s="29">
        <v>0</v>
      </c>
      <c r="M386" s="17">
        <v>0</v>
      </c>
      <c r="S386" s="24">
        <f t="shared" si="26"/>
        <v>2</v>
      </c>
      <c r="T386" s="24">
        <f t="shared" si="27"/>
        <v>0</v>
      </c>
      <c r="U386" s="24">
        <f t="shared" si="28"/>
        <v>0</v>
      </c>
    </row>
    <row r="387" spans="1:21">
      <c r="A387" s="12" t="s">
        <v>329</v>
      </c>
      <c r="B387" s="5" t="s">
        <v>330</v>
      </c>
      <c r="C387" s="29">
        <v>2</v>
      </c>
      <c r="D387" s="29">
        <v>0</v>
      </c>
      <c r="E387" s="17">
        <v>0</v>
      </c>
      <c r="K387" s="29">
        <v>1</v>
      </c>
      <c r="L387" s="29">
        <v>0</v>
      </c>
      <c r="M387" s="17">
        <v>0</v>
      </c>
      <c r="S387" s="24">
        <f t="shared" si="26"/>
        <v>3</v>
      </c>
      <c r="T387" s="24">
        <f t="shared" si="27"/>
        <v>0</v>
      </c>
      <c r="U387" s="24">
        <f t="shared" si="28"/>
        <v>0</v>
      </c>
    </row>
    <row r="388" spans="1:21" ht="31.5">
      <c r="A388" s="13" t="s">
        <v>290</v>
      </c>
      <c r="B388" s="4" t="s">
        <v>336</v>
      </c>
      <c r="C388" s="29"/>
      <c r="D388" s="29"/>
      <c r="E388" s="17"/>
      <c r="K388" s="29"/>
      <c r="L388" s="29"/>
      <c r="M388" s="17"/>
      <c r="S388" s="24"/>
      <c r="T388" s="24"/>
      <c r="U388" s="24"/>
    </row>
    <row r="389" spans="1:21" ht="31.5">
      <c r="A389" s="12">
        <v>1</v>
      </c>
      <c r="B389" s="5" t="s">
        <v>331</v>
      </c>
      <c r="C389" s="29">
        <v>1</v>
      </c>
      <c r="D389" s="29">
        <v>0</v>
      </c>
      <c r="E389" s="17">
        <v>1</v>
      </c>
      <c r="K389" s="29">
        <v>0</v>
      </c>
      <c r="L389" s="29">
        <v>0</v>
      </c>
      <c r="M389" s="17">
        <v>1</v>
      </c>
      <c r="S389" s="24">
        <f t="shared" si="26"/>
        <v>1</v>
      </c>
      <c r="T389" s="24">
        <f t="shared" si="27"/>
        <v>0</v>
      </c>
      <c r="U389" s="24">
        <f t="shared" si="28"/>
        <v>2</v>
      </c>
    </row>
    <row r="390" spans="1:21">
      <c r="A390" s="12">
        <v>2</v>
      </c>
      <c r="B390" s="5" t="s">
        <v>337</v>
      </c>
      <c r="C390" s="29">
        <v>0</v>
      </c>
      <c r="D390" s="29">
        <v>0</v>
      </c>
      <c r="E390" s="17">
        <v>1</v>
      </c>
      <c r="K390" s="29">
        <v>0</v>
      </c>
      <c r="L390" s="29">
        <v>0</v>
      </c>
      <c r="M390" s="17">
        <v>2</v>
      </c>
      <c r="S390" s="24">
        <f t="shared" si="26"/>
        <v>0</v>
      </c>
      <c r="T390" s="24">
        <f t="shared" si="27"/>
        <v>0</v>
      </c>
      <c r="U390" s="24">
        <f t="shared" si="28"/>
        <v>3</v>
      </c>
    </row>
    <row r="391" spans="1:21">
      <c r="A391" s="12">
        <v>3</v>
      </c>
      <c r="B391" s="5" t="s">
        <v>338</v>
      </c>
      <c r="C391" s="29">
        <v>1</v>
      </c>
      <c r="D391" s="29">
        <v>0</v>
      </c>
      <c r="E391" s="17">
        <v>1</v>
      </c>
      <c r="K391" s="29">
        <v>0</v>
      </c>
      <c r="L391" s="29">
        <v>0</v>
      </c>
      <c r="M391" s="17">
        <v>2</v>
      </c>
      <c r="S391" s="24">
        <f t="shared" si="26"/>
        <v>1</v>
      </c>
      <c r="T391" s="24">
        <f t="shared" si="27"/>
        <v>0</v>
      </c>
      <c r="U391" s="24">
        <f t="shared" si="28"/>
        <v>3</v>
      </c>
    </row>
    <row r="392" spans="1:21">
      <c r="A392" s="12" t="s">
        <v>339</v>
      </c>
      <c r="B392" s="5" t="s">
        <v>340</v>
      </c>
      <c r="C392" s="29">
        <v>0</v>
      </c>
      <c r="D392" s="29">
        <v>0</v>
      </c>
      <c r="E392" s="17">
        <v>1</v>
      </c>
      <c r="K392" s="29">
        <v>0</v>
      </c>
      <c r="L392" s="29">
        <v>0</v>
      </c>
      <c r="M392" s="17">
        <v>2</v>
      </c>
      <c r="S392" s="24">
        <f t="shared" si="26"/>
        <v>0</v>
      </c>
      <c r="T392" s="24">
        <f t="shared" si="27"/>
        <v>0</v>
      </c>
      <c r="U392" s="24">
        <f t="shared" si="28"/>
        <v>3</v>
      </c>
    </row>
    <row r="393" spans="1:21">
      <c r="A393" s="12" t="s">
        <v>341</v>
      </c>
      <c r="B393" s="5" t="s">
        <v>342</v>
      </c>
      <c r="C393" s="29">
        <v>0</v>
      </c>
      <c r="D393" s="29">
        <v>0</v>
      </c>
      <c r="E393" s="17">
        <v>1</v>
      </c>
      <c r="K393" s="29">
        <v>0</v>
      </c>
      <c r="L393" s="29">
        <v>0</v>
      </c>
      <c r="M393" s="17">
        <v>2</v>
      </c>
      <c r="S393" s="24">
        <f t="shared" si="26"/>
        <v>0</v>
      </c>
      <c r="T393" s="24">
        <f t="shared" si="27"/>
        <v>0</v>
      </c>
      <c r="U393" s="24">
        <f t="shared" si="28"/>
        <v>3</v>
      </c>
    </row>
    <row r="394" spans="1:21">
      <c r="A394" s="12">
        <v>5</v>
      </c>
      <c r="B394" s="5" t="s">
        <v>332</v>
      </c>
      <c r="C394" s="29">
        <v>1</v>
      </c>
      <c r="D394" s="29">
        <v>0</v>
      </c>
      <c r="E394" s="17">
        <v>1</v>
      </c>
      <c r="K394" s="29">
        <v>1</v>
      </c>
      <c r="L394" s="29">
        <v>0</v>
      </c>
      <c r="M394" s="17">
        <v>2</v>
      </c>
      <c r="S394" s="24">
        <f t="shared" si="26"/>
        <v>2</v>
      </c>
      <c r="T394" s="24">
        <f t="shared" si="27"/>
        <v>0</v>
      </c>
      <c r="U394" s="24">
        <f t="shared" si="28"/>
        <v>3</v>
      </c>
    </row>
    <row r="395" spans="1:21">
      <c r="A395" s="12">
        <v>6</v>
      </c>
      <c r="B395" s="5" t="s">
        <v>343</v>
      </c>
      <c r="C395" s="29">
        <v>2</v>
      </c>
      <c r="D395" s="29">
        <v>0</v>
      </c>
      <c r="E395" s="17">
        <v>1</v>
      </c>
      <c r="K395" s="29">
        <v>0</v>
      </c>
      <c r="L395" s="29">
        <v>0</v>
      </c>
      <c r="M395" s="17">
        <v>10</v>
      </c>
      <c r="S395" s="24">
        <f t="shared" si="26"/>
        <v>2</v>
      </c>
      <c r="T395" s="24">
        <f t="shared" si="27"/>
        <v>0</v>
      </c>
      <c r="U395" s="24">
        <f t="shared" si="28"/>
        <v>11</v>
      </c>
    </row>
    <row r="396" spans="1:21">
      <c r="A396" s="12">
        <v>7</v>
      </c>
      <c r="B396" s="5" t="s">
        <v>333</v>
      </c>
      <c r="C396" s="29">
        <v>0</v>
      </c>
      <c r="D396" s="29">
        <v>0</v>
      </c>
      <c r="E396" s="17">
        <v>1</v>
      </c>
      <c r="K396" s="29">
        <v>0</v>
      </c>
      <c r="L396" s="29">
        <v>0</v>
      </c>
      <c r="M396" s="17">
        <v>4</v>
      </c>
      <c r="S396" s="24">
        <f t="shared" si="26"/>
        <v>0</v>
      </c>
      <c r="T396" s="24">
        <f t="shared" si="27"/>
        <v>0</v>
      </c>
      <c r="U396" s="24">
        <f t="shared" si="28"/>
        <v>5</v>
      </c>
    </row>
    <row r="397" spans="1:21">
      <c r="A397" s="12">
        <v>8</v>
      </c>
      <c r="B397" s="5" t="s">
        <v>334</v>
      </c>
      <c r="C397" s="29">
        <v>1</v>
      </c>
      <c r="D397" s="29">
        <v>1</v>
      </c>
      <c r="E397" s="17">
        <v>2</v>
      </c>
      <c r="K397" s="29">
        <v>0</v>
      </c>
      <c r="L397" s="29">
        <v>0</v>
      </c>
      <c r="M397" s="17">
        <v>4</v>
      </c>
      <c r="S397" s="24">
        <f t="shared" si="26"/>
        <v>1</v>
      </c>
      <c r="T397" s="24">
        <f t="shared" si="27"/>
        <v>1</v>
      </c>
      <c r="U397" s="24">
        <f t="shared" si="28"/>
        <v>6</v>
      </c>
    </row>
    <row r="398" spans="1:21">
      <c r="A398" s="12" t="s">
        <v>344</v>
      </c>
      <c r="B398" s="5" t="s">
        <v>345</v>
      </c>
      <c r="C398" s="29">
        <v>15</v>
      </c>
      <c r="D398" s="29">
        <v>0</v>
      </c>
      <c r="E398" s="17">
        <v>0</v>
      </c>
      <c r="K398" s="29">
        <v>0</v>
      </c>
      <c r="L398" s="29">
        <v>0</v>
      </c>
      <c r="M398" s="17">
        <v>20</v>
      </c>
      <c r="S398" s="24">
        <f t="shared" si="26"/>
        <v>15</v>
      </c>
      <c r="T398" s="24">
        <f t="shared" si="27"/>
        <v>0</v>
      </c>
      <c r="U398" s="24">
        <f t="shared" si="28"/>
        <v>20</v>
      </c>
    </row>
    <row r="399" spans="1:21">
      <c r="A399" s="12" t="s">
        <v>346</v>
      </c>
      <c r="B399" s="5" t="s">
        <v>347</v>
      </c>
      <c r="C399" s="29">
        <v>10</v>
      </c>
      <c r="D399" s="29">
        <v>0</v>
      </c>
      <c r="E399" s="17">
        <v>0</v>
      </c>
      <c r="K399" s="29">
        <v>0</v>
      </c>
      <c r="L399" s="29">
        <v>0</v>
      </c>
      <c r="M399" s="17">
        <v>20</v>
      </c>
      <c r="S399" s="24">
        <f t="shared" si="26"/>
        <v>10</v>
      </c>
      <c r="T399" s="24">
        <f t="shared" si="27"/>
        <v>0</v>
      </c>
      <c r="U399" s="24">
        <f t="shared" si="28"/>
        <v>20</v>
      </c>
    </row>
    <row r="400" spans="1:21">
      <c r="A400" s="12">
        <v>10</v>
      </c>
      <c r="B400" s="5" t="s">
        <v>348</v>
      </c>
      <c r="C400" s="29">
        <v>10</v>
      </c>
      <c r="D400" s="29">
        <v>0</v>
      </c>
      <c r="E400" s="17">
        <v>0</v>
      </c>
      <c r="K400" s="29">
        <v>0</v>
      </c>
      <c r="L400" s="29">
        <v>0</v>
      </c>
      <c r="M400" s="17">
        <v>20</v>
      </c>
      <c r="S400" s="24">
        <f t="shared" si="26"/>
        <v>10</v>
      </c>
      <c r="T400" s="24">
        <f t="shared" si="27"/>
        <v>0</v>
      </c>
      <c r="U400" s="24">
        <f t="shared" si="28"/>
        <v>20</v>
      </c>
    </row>
    <row r="401" spans="1:21">
      <c r="A401" s="12">
        <v>11</v>
      </c>
      <c r="B401" s="5" t="s">
        <v>335</v>
      </c>
      <c r="C401" s="29">
        <v>2</v>
      </c>
      <c r="D401" s="29">
        <v>0</v>
      </c>
      <c r="E401" s="17">
        <v>2</v>
      </c>
      <c r="K401" s="29">
        <v>0</v>
      </c>
      <c r="L401" s="29">
        <v>0</v>
      </c>
      <c r="M401" s="17">
        <v>20</v>
      </c>
      <c r="S401" s="24">
        <f t="shared" si="26"/>
        <v>2</v>
      </c>
      <c r="T401" s="24">
        <f t="shared" si="27"/>
        <v>0</v>
      </c>
      <c r="U401" s="24">
        <f t="shared" si="28"/>
        <v>22</v>
      </c>
    </row>
    <row r="402" spans="1:21">
      <c r="A402" s="12">
        <v>12</v>
      </c>
      <c r="B402" s="5" t="s">
        <v>349</v>
      </c>
      <c r="C402" s="29">
        <v>1</v>
      </c>
      <c r="D402" s="29">
        <v>0</v>
      </c>
      <c r="E402" s="17">
        <v>0</v>
      </c>
      <c r="K402" s="29">
        <v>0</v>
      </c>
      <c r="L402" s="29">
        <v>0</v>
      </c>
      <c r="M402" s="17">
        <v>2</v>
      </c>
      <c r="S402" s="24">
        <f t="shared" si="26"/>
        <v>1</v>
      </c>
      <c r="T402" s="24">
        <f t="shared" si="27"/>
        <v>0</v>
      </c>
      <c r="U402" s="24">
        <f t="shared" si="28"/>
        <v>2</v>
      </c>
    </row>
    <row r="403" spans="1:21">
      <c r="A403" s="12">
        <v>13</v>
      </c>
      <c r="B403" s="5" t="s">
        <v>350</v>
      </c>
      <c r="C403" s="29">
        <v>0</v>
      </c>
      <c r="D403" s="29">
        <v>0</v>
      </c>
      <c r="E403" s="17">
        <v>5</v>
      </c>
      <c r="K403" s="29">
        <v>0</v>
      </c>
      <c r="L403" s="29">
        <v>0</v>
      </c>
      <c r="M403" s="17">
        <v>20</v>
      </c>
      <c r="S403" s="24">
        <f t="shared" si="26"/>
        <v>0</v>
      </c>
      <c r="T403" s="24">
        <f t="shared" si="27"/>
        <v>0</v>
      </c>
      <c r="U403" s="24">
        <f t="shared" si="28"/>
        <v>25</v>
      </c>
    </row>
    <row r="404" spans="1:21">
      <c r="A404" s="12">
        <v>14</v>
      </c>
      <c r="B404" s="5" t="s">
        <v>351</v>
      </c>
      <c r="C404" s="29">
        <v>0</v>
      </c>
      <c r="D404" s="29">
        <v>0</v>
      </c>
      <c r="E404" s="17">
        <v>5</v>
      </c>
      <c r="K404" s="29">
        <v>0</v>
      </c>
      <c r="L404" s="29">
        <v>0</v>
      </c>
      <c r="M404" s="17">
        <v>20</v>
      </c>
      <c r="S404" s="24">
        <f t="shared" si="26"/>
        <v>0</v>
      </c>
      <c r="T404" s="24">
        <f t="shared" si="27"/>
        <v>0</v>
      </c>
      <c r="U404" s="24">
        <f t="shared" si="28"/>
        <v>25</v>
      </c>
    </row>
    <row r="405" spans="1:21">
      <c r="A405" s="12">
        <v>15</v>
      </c>
      <c r="B405" s="5" t="s">
        <v>352</v>
      </c>
      <c r="C405" s="29">
        <v>0</v>
      </c>
      <c r="D405" s="29">
        <v>0</v>
      </c>
      <c r="E405" s="17">
        <v>5</v>
      </c>
      <c r="K405" s="29">
        <v>0</v>
      </c>
      <c r="L405" s="29">
        <v>0</v>
      </c>
      <c r="M405" s="17">
        <v>20</v>
      </c>
      <c r="S405" s="24">
        <f t="shared" si="26"/>
        <v>0</v>
      </c>
      <c r="T405" s="24">
        <f t="shared" si="27"/>
        <v>0</v>
      </c>
      <c r="U405" s="24">
        <f t="shared" si="28"/>
        <v>25</v>
      </c>
    </row>
    <row r="406" spans="1:21">
      <c r="A406" s="13"/>
      <c r="B406" s="5"/>
      <c r="C406" s="17"/>
      <c r="D406" s="17"/>
      <c r="E406" s="17"/>
      <c r="K406" s="17"/>
      <c r="L406" s="29"/>
      <c r="M406" s="17"/>
      <c r="S406" s="24"/>
      <c r="T406" s="24"/>
      <c r="U406" s="24"/>
    </row>
    <row r="407" spans="1:21">
      <c r="A407" s="48" t="s">
        <v>365</v>
      </c>
      <c r="B407" s="49"/>
      <c r="C407" s="17"/>
      <c r="D407" s="17"/>
      <c r="E407" s="17"/>
      <c r="K407" s="17"/>
      <c r="L407" s="17"/>
      <c r="M407" s="17"/>
      <c r="S407" s="24"/>
      <c r="T407" s="24"/>
      <c r="U407" s="24"/>
    </row>
    <row r="408" spans="1:21">
      <c r="A408" s="36" t="s">
        <v>353</v>
      </c>
      <c r="B408" s="44" t="s">
        <v>40</v>
      </c>
      <c r="C408" s="38" t="s">
        <v>38</v>
      </c>
      <c r="D408" s="39"/>
      <c r="E408" s="40"/>
      <c r="K408" s="37" t="s">
        <v>38</v>
      </c>
      <c r="L408" s="37"/>
      <c r="M408" s="37"/>
      <c r="S408" s="35" t="s">
        <v>38</v>
      </c>
      <c r="T408" s="35"/>
      <c r="U408" s="35"/>
    </row>
    <row r="409" spans="1:21" ht="94.5">
      <c r="A409" s="36"/>
      <c r="B409" s="44"/>
      <c r="C409" s="22" t="s">
        <v>41</v>
      </c>
      <c r="D409" s="22" t="s">
        <v>42</v>
      </c>
      <c r="E409" s="24" t="s">
        <v>366</v>
      </c>
      <c r="K409" s="22" t="s">
        <v>41</v>
      </c>
      <c r="L409" s="22" t="s">
        <v>42</v>
      </c>
      <c r="M409" s="24" t="s">
        <v>366</v>
      </c>
      <c r="S409" s="26" t="s">
        <v>41</v>
      </c>
      <c r="T409" s="26" t="s">
        <v>42</v>
      </c>
      <c r="U409" s="24" t="s">
        <v>366</v>
      </c>
    </row>
    <row r="410" spans="1:21">
      <c r="A410" s="17">
        <v>1</v>
      </c>
      <c r="B410" s="3" t="s">
        <v>354</v>
      </c>
      <c r="C410" s="17">
        <v>2</v>
      </c>
      <c r="D410" s="30">
        <v>0</v>
      </c>
      <c r="E410" s="17">
        <v>0</v>
      </c>
      <c r="K410" s="17">
        <v>1</v>
      </c>
      <c r="L410" s="30">
        <v>0</v>
      </c>
      <c r="M410" s="17">
        <v>1</v>
      </c>
      <c r="S410" s="24">
        <f t="shared" si="26"/>
        <v>3</v>
      </c>
      <c r="T410" s="24">
        <f t="shared" si="27"/>
        <v>0</v>
      </c>
      <c r="U410" s="24">
        <f t="shared" si="28"/>
        <v>1</v>
      </c>
    </row>
    <row r="411" spans="1:21">
      <c r="A411" s="17">
        <v>2</v>
      </c>
      <c r="B411" s="3" t="s">
        <v>355</v>
      </c>
      <c r="C411" s="17">
        <v>2</v>
      </c>
      <c r="D411" s="30">
        <v>0</v>
      </c>
      <c r="E411" s="17">
        <v>5</v>
      </c>
      <c r="K411" s="17">
        <v>5</v>
      </c>
      <c r="L411" s="30">
        <v>0</v>
      </c>
      <c r="M411" s="17">
        <v>10</v>
      </c>
      <c r="S411" s="24">
        <f t="shared" si="26"/>
        <v>7</v>
      </c>
      <c r="T411" s="24">
        <f t="shared" si="27"/>
        <v>0</v>
      </c>
      <c r="U411" s="24">
        <f t="shared" si="28"/>
        <v>15</v>
      </c>
    </row>
    <row r="412" spans="1:21">
      <c r="A412" s="17">
        <v>3</v>
      </c>
      <c r="B412" s="3" t="s">
        <v>356</v>
      </c>
      <c r="C412" s="17">
        <v>1</v>
      </c>
      <c r="D412" s="30">
        <v>0</v>
      </c>
      <c r="E412" s="17">
        <v>1</v>
      </c>
      <c r="K412" s="17">
        <v>1</v>
      </c>
      <c r="L412" s="30">
        <v>0</v>
      </c>
      <c r="M412" s="17">
        <v>1</v>
      </c>
      <c r="S412" s="24">
        <f t="shared" si="26"/>
        <v>2</v>
      </c>
      <c r="T412" s="24">
        <f t="shared" si="27"/>
        <v>0</v>
      </c>
      <c r="U412" s="24">
        <f t="shared" si="28"/>
        <v>2</v>
      </c>
    </row>
    <row r="413" spans="1:21">
      <c r="A413" s="17">
        <v>4</v>
      </c>
      <c r="B413" s="3" t="s">
        <v>357</v>
      </c>
      <c r="C413" s="17">
        <v>1</v>
      </c>
      <c r="D413" s="30">
        <v>0</v>
      </c>
      <c r="E413" s="17">
        <v>1</v>
      </c>
      <c r="K413" s="17">
        <v>1</v>
      </c>
      <c r="L413" s="30">
        <v>0</v>
      </c>
      <c r="M413" s="17">
        <v>1</v>
      </c>
      <c r="S413" s="24">
        <f t="shared" si="26"/>
        <v>2</v>
      </c>
      <c r="T413" s="24">
        <f t="shared" si="27"/>
        <v>0</v>
      </c>
      <c r="U413" s="24">
        <f t="shared" si="28"/>
        <v>2</v>
      </c>
    </row>
    <row r="414" spans="1:21">
      <c r="A414" s="17">
        <v>5</v>
      </c>
      <c r="B414" s="3" t="s">
        <v>358</v>
      </c>
      <c r="C414" s="17">
        <v>2</v>
      </c>
      <c r="D414" s="30">
        <v>0</v>
      </c>
      <c r="E414" s="17">
        <v>1</v>
      </c>
      <c r="K414" s="17">
        <v>0</v>
      </c>
      <c r="L414" s="30">
        <v>0</v>
      </c>
      <c r="M414" s="17">
        <v>0</v>
      </c>
      <c r="S414" s="24">
        <f t="shared" si="26"/>
        <v>2</v>
      </c>
      <c r="T414" s="24">
        <f t="shared" si="27"/>
        <v>0</v>
      </c>
      <c r="U414" s="24">
        <f t="shared" si="28"/>
        <v>1</v>
      </c>
    </row>
    <row r="415" spans="1:21">
      <c r="A415" s="17">
        <v>6</v>
      </c>
      <c r="B415" s="3" t="s">
        <v>359</v>
      </c>
      <c r="C415" s="17">
        <v>0</v>
      </c>
      <c r="D415" s="30">
        <v>0</v>
      </c>
      <c r="E415" s="17">
        <v>1</v>
      </c>
      <c r="K415" s="17">
        <v>1</v>
      </c>
      <c r="L415" s="30">
        <v>0</v>
      </c>
      <c r="M415" s="17">
        <v>1</v>
      </c>
      <c r="S415" s="24">
        <f t="shared" si="26"/>
        <v>1</v>
      </c>
      <c r="T415" s="24">
        <f t="shared" si="27"/>
        <v>0</v>
      </c>
      <c r="U415" s="24">
        <f t="shared" si="28"/>
        <v>2</v>
      </c>
    </row>
    <row r="416" spans="1:21">
      <c r="A416" s="17">
        <v>7</v>
      </c>
      <c r="B416" s="3" t="s">
        <v>360</v>
      </c>
      <c r="C416" s="17">
        <v>4</v>
      </c>
      <c r="D416" s="30">
        <v>0</v>
      </c>
      <c r="E416" s="17">
        <v>1</v>
      </c>
      <c r="K416" s="17">
        <v>2</v>
      </c>
      <c r="L416" s="30">
        <v>0</v>
      </c>
      <c r="M416" s="17">
        <v>2</v>
      </c>
      <c r="S416" s="24">
        <f t="shared" si="26"/>
        <v>6</v>
      </c>
      <c r="T416" s="24">
        <f t="shared" si="27"/>
        <v>0</v>
      </c>
      <c r="U416" s="24">
        <f t="shared" si="28"/>
        <v>3</v>
      </c>
    </row>
    <row r="417" spans="1:21">
      <c r="A417" s="17">
        <v>8</v>
      </c>
      <c r="B417" s="3" t="s">
        <v>361</v>
      </c>
      <c r="C417" s="17">
        <v>0</v>
      </c>
      <c r="D417" s="30">
        <v>0</v>
      </c>
      <c r="E417" s="17">
        <v>1</v>
      </c>
      <c r="K417" s="17">
        <v>0</v>
      </c>
      <c r="L417" s="30">
        <v>0</v>
      </c>
      <c r="M417" s="17">
        <v>0</v>
      </c>
      <c r="S417" s="24">
        <f t="shared" si="26"/>
        <v>0</v>
      </c>
      <c r="T417" s="24">
        <f t="shared" si="27"/>
        <v>0</v>
      </c>
      <c r="U417" s="24">
        <f t="shared" si="28"/>
        <v>1</v>
      </c>
    </row>
    <row r="418" spans="1:21">
      <c r="A418" s="17">
        <v>9</v>
      </c>
      <c r="B418" s="3" t="s">
        <v>362</v>
      </c>
      <c r="C418" s="17">
        <v>4</v>
      </c>
      <c r="D418" s="30">
        <v>0</v>
      </c>
      <c r="E418" s="17">
        <v>1</v>
      </c>
      <c r="K418" s="17">
        <v>0</v>
      </c>
      <c r="L418" s="30">
        <v>0</v>
      </c>
      <c r="M418" s="17">
        <v>0</v>
      </c>
      <c r="S418" s="24">
        <f t="shared" si="26"/>
        <v>4</v>
      </c>
      <c r="T418" s="24">
        <f t="shared" si="27"/>
        <v>0</v>
      </c>
      <c r="U418" s="24">
        <f t="shared" si="28"/>
        <v>1</v>
      </c>
    </row>
    <row r="419" spans="1:21">
      <c r="A419" s="17">
        <v>10</v>
      </c>
      <c r="B419" s="3" t="s">
        <v>363</v>
      </c>
      <c r="C419" s="17">
        <v>6</v>
      </c>
      <c r="D419" s="30">
        <v>0</v>
      </c>
      <c r="E419" s="17">
        <v>1</v>
      </c>
      <c r="K419" s="17">
        <v>0</v>
      </c>
      <c r="L419" s="30">
        <v>0</v>
      </c>
      <c r="M419" s="17">
        <v>0</v>
      </c>
      <c r="S419" s="24">
        <f t="shared" si="26"/>
        <v>6</v>
      </c>
      <c r="T419" s="24">
        <f t="shared" si="27"/>
        <v>0</v>
      </c>
      <c r="U419" s="24">
        <f t="shared" si="28"/>
        <v>1</v>
      </c>
    </row>
    <row r="420" spans="1:21">
      <c r="A420" s="42" t="s">
        <v>39</v>
      </c>
      <c r="B420" s="41" t="s">
        <v>437</v>
      </c>
      <c r="C420" s="37" t="s">
        <v>38</v>
      </c>
      <c r="D420" s="37"/>
      <c r="E420" s="37"/>
      <c r="K420" s="37" t="s">
        <v>38</v>
      </c>
      <c r="L420" s="37"/>
      <c r="M420" s="37"/>
      <c r="S420" s="35" t="s">
        <v>38</v>
      </c>
      <c r="T420" s="35"/>
      <c r="U420" s="35"/>
    </row>
    <row r="421" spans="1:21" ht="47.25">
      <c r="A421" s="43"/>
      <c r="B421" s="41"/>
      <c r="C421" s="22" t="s">
        <v>41</v>
      </c>
      <c r="D421" s="22" t="s">
        <v>42</v>
      </c>
      <c r="E421" s="24" t="s">
        <v>436</v>
      </c>
      <c r="K421" s="22" t="s">
        <v>41</v>
      </c>
      <c r="L421" s="22" t="s">
        <v>42</v>
      </c>
      <c r="M421" s="24" t="s">
        <v>436</v>
      </c>
      <c r="S421" s="32" t="s">
        <v>41</v>
      </c>
      <c r="T421" s="32" t="s">
        <v>42</v>
      </c>
      <c r="U421" s="31" t="s">
        <v>456</v>
      </c>
    </row>
    <row r="422" spans="1:21">
      <c r="A422" s="17">
        <v>1</v>
      </c>
      <c r="B422" s="19" t="s">
        <v>435</v>
      </c>
      <c r="C422" s="17">
        <v>18</v>
      </c>
      <c r="D422" s="17">
        <v>0</v>
      </c>
      <c r="E422" s="17">
        <v>1</v>
      </c>
      <c r="K422" s="17">
        <v>15</v>
      </c>
      <c r="L422" s="17">
        <v>2</v>
      </c>
      <c r="M422" s="17">
        <v>4</v>
      </c>
      <c r="S422" s="24">
        <f t="shared" si="26"/>
        <v>33</v>
      </c>
      <c r="T422" s="24">
        <f t="shared" si="27"/>
        <v>2</v>
      </c>
      <c r="U422" s="24">
        <f t="shared" si="28"/>
        <v>5</v>
      </c>
    </row>
    <row r="423" spans="1:21">
      <c r="A423" s="17">
        <v>2</v>
      </c>
      <c r="B423" s="19" t="s">
        <v>432</v>
      </c>
      <c r="C423" s="17">
        <v>11</v>
      </c>
      <c r="D423" s="17">
        <v>0</v>
      </c>
      <c r="E423" s="17">
        <v>2</v>
      </c>
      <c r="K423" s="17">
        <v>2</v>
      </c>
      <c r="L423" s="17">
        <v>0</v>
      </c>
      <c r="M423" s="17">
        <v>1</v>
      </c>
      <c r="S423" s="24">
        <f t="shared" si="26"/>
        <v>13</v>
      </c>
      <c r="T423" s="24">
        <f t="shared" si="27"/>
        <v>0</v>
      </c>
      <c r="U423" s="24">
        <f t="shared" si="28"/>
        <v>3</v>
      </c>
    </row>
    <row r="424" spans="1:21">
      <c r="A424" s="17">
        <v>3</v>
      </c>
      <c r="B424" s="19" t="s">
        <v>433</v>
      </c>
      <c r="C424" s="17">
        <v>0</v>
      </c>
      <c r="D424" s="17">
        <v>0</v>
      </c>
      <c r="E424" s="17">
        <v>0</v>
      </c>
      <c r="K424" s="17">
        <v>0</v>
      </c>
      <c r="L424" s="17">
        <v>0</v>
      </c>
      <c r="M424" s="17">
        <v>0</v>
      </c>
      <c r="S424" s="24">
        <f t="shared" si="26"/>
        <v>0</v>
      </c>
      <c r="T424" s="24">
        <f t="shared" si="27"/>
        <v>0</v>
      </c>
      <c r="U424" s="24">
        <f t="shared" si="28"/>
        <v>0</v>
      </c>
    </row>
    <row r="425" spans="1:21">
      <c r="A425" s="17">
        <v>4</v>
      </c>
      <c r="B425" s="16" t="s">
        <v>452</v>
      </c>
      <c r="C425" s="17">
        <v>2</v>
      </c>
      <c r="D425" s="17">
        <v>0</v>
      </c>
      <c r="E425" s="17">
        <v>0</v>
      </c>
      <c r="K425" s="17">
        <v>1</v>
      </c>
      <c r="L425" s="17">
        <v>0</v>
      </c>
      <c r="M425" s="17">
        <v>0</v>
      </c>
      <c r="S425" s="24">
        <f t="shared" si="26"/>
        <v>3</v>
      </c>
      <c r="T425" s="24">
        <f t="shared" si="27"/>
        <v>0</v>
      </c>
      <c r="U425" s="24">
        <f t="shared" si="28"/>
        <v>0</v>
      </c>
    </row>
    <row r="426" spans="1:21">
      <c r="A426" s="17">
        <v>5</v>
      </c>
      <c r="B426" s="19" t="s">
        <v>434</v>
      </c>
      <c r="C426" s="17"/>
      <c r="D426" s="17"/>
      <c r="E426" s="17"/>
      <c r="K426" s="17">
        <v>0</v>
      </c>
      <c r="L426" s="17">
        <v>0</v>
      </c>
      <c r="M426" s="17">
        <v>0</v>
      </c>
      <c r="S426" s="24">
        <f t="shared" si="26"/>
        <v>0</v>
      </c>
      <c r="T426" s="24">
        <f t="shared" si="27"/>
        <v>0</v>
      </c>
      <c r="U426" s="24">
        <f t="shared" si="28"/>
        <v>0</v>
      </c>
    </row>
  </sheetData>
  <mergeCells count="38">
    <mergeCell ref="S420:U420"/>
    <mergeCell ref="S408:U408"/>
    <mergeCell ref="K15:R15"/>
    <mergeCell ref="K16:L16"/>
    <mergeCell ref="M16:N16"/>
    <mergeCell ref="O16:P16"/>
    <mergeCell ref="Q16:R16"/>
    <mergeCell ref="K408:M408"/>
    <mergeCell ref="K420:M420"/>
    <mergeCell ref="K58:M58"/>
    <mergeCell ref="S58:U58"/>
    <mergeCell ref="S59:U59"/>
    <mergeCell ref="K59:M59"/>
    <mergeCell ref="K14:R14"/>
    <mergeCell ref="S14:Z14"/>
    <mergeCell ref="S15:Z15"/>
    <mergeCell ref="S16:T16"/>
    <mergeCell ref="U16:V16"/>
    <mergeCell ref="W16:X16"/>
    <mergeCell ref="Y16:Z16"/>
    <mergeCell ref="B420:B421"/>
    <mergeCell ref="A420:A421"/>
    <mergeCell ref="B11:B12"/>
    <mergeCell ref="B15:B17"/>
    <mergeCell ref="A408:A409"/>
    <mergeCell ref="B408:B409"/>
    <mergeCell ref="A407:B407"/>
    <mergeCell ref="A58:B58"/>
    <mergeCell ref="G16:H16"/>
    <mergeCell ref="I16:J16"/>
    <mergeCell ref="C15:J15"/>
    <mergeCell ref="C14:J14"/>
    <mergeCell ref="C420:E420"/>
    <mergeCell ref="C408:E408"/>
    <mergeCell ref="C59:E59"/>
    <mergeCell ref="C16:D16"/>
    <mergeCell ref="E16:F16"/>
    <mergeCell ref="C58:E58"/>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dimension ref="A1"/>
  <sheetViews>
    <sheetView workbookViewId="0">
      <selection activeCell="M18" sqref="M18"/>
    </sheetView>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Sheet1</vt:lpstr>
      <vt:lpstr>Sheet3</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2022-01-13T08:09:52Z</dcterms:modified>
</cp:coreProperties>
</file>